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20" windowHeight="10125" activeTab="1"/>
  </bookViews>
  <sheets>
    <sheet name="1-Vjerov" sheetId="5" r:id="rId1"/>
    <sheet name="2-I red" sheetId="1" r:id="rId2"/>
    <sheet name="3-II red" sheetId="2" r:id="rId3"/>
    <sheet name="4-Razlu" sheetId="3" r:id="rId4"/>
    <sheet name="5-Izlu" sheetId="4" r:id="rId5"/>
    <sheet name="6-Zahtje" sheetId="6" r:id="rId6"/>
    <sheet name="ObracRad" sheetId="7" r:id="rId7"/>
  </sheets>
  <calcPr calcId="145621"/>
</workbook>
</file>

<file path=xl/calcChain.xml><?xml version="1.0" encoding="utf-8"?>
<calcChain xmlns="http://schemas.openxmlformats.org/spreadsheetml/2006/main">
  <c r="L10" i="1" l="1"/>
  <c r="H5" i="1"/>
  <c r="H6" i="1"/>
  <c r="M9" i="1" l="1"/>
  <c r="M161" i="1"/>
  <c r="M164" i="1"/>
  <c r="M167" i="1"/>
  <c r="M170" i="1"/>
  <c r="M173" i="1"/>
  <c r="M179" i="1"/>
  <c r="M185" i="1"/>
  <c r="M188" i="1"/>
  <c r="M191" i="1"/>
  <c r="M194" i="1"/>
  <c r="M197" i="1"/>
  <c r="M200" i="1"/>
  <c r="M203" i="1"/>
  <c r="M206" i="1"/>
  <c r="M209" i="1"/>
  <c r="M212" i="1"/>
  <c r="M221" i="1"/>
  <c r="M233" i="1"/>
  <c r="M236" i="1"/>
  <c r="M239" i="1"/>
  <c r="M245" i="1"/>
  <c r="M248" i="1"/>
  <c r="M251" i="1"/>
  <c r="M257" i="1"/>
  <c r="M260" i="1"/>
  <c r="M146" i="1"/>
  <c r="M152" i="1"/>
  <c r="M155" i="1"/>
  <c r="M158" i="1"/>
  <c r="M107" i="1"/>
  <c r="M110" i="1"/>
  <c r="M113" i="1"/>
  <c r="M116" i="1"/>
  <c r="M119" i="1"/>
  <c r="M122" i="1"/>
  <c r="M125" i="1"/>
  <c r="M128" i="1"/>
  <c r="M131" i="1"/>
  <c r="M134" i="1"/>
  <c r="M137" i="1"/>
  <c r="M140" i="1"/>
  <c r="M89" i="1"/>
  <c r="M92" i="1"/>
  <c r="M98" i="1"/>
  <c r="M101" i="1"/>
  <c r="M104" i="1"/>
  <c r="M62" i="1"/>
  <c r="M65" i="1"/>
  <c r="M68" i="1"/>
  <c r="M71" i="1"/>
  <c r="M74" i="1"/>
  <c r="M77" i="1"/>
  <c r="M80" i="1"/>
  <c r="M83" i="1"/>
  <c r="M86" i="1"/>
  <c r="M50" i="1"/>
  <c r="M53" i="1"/>
  <c r="M56" i="1"/>
  <c r="M59" i="1"/>
  <c r="M38" i="1"/>
  <c r="M41" i="1"/>
  <c r="M44" i="1"/>
  <c r="M47" i="1"/>
  <c r="M35" i="1"/>
  <c r="M4" i="1"/>
  <c r="F4" i="1"/>
  <c r="L152" i="1" l="1"/>
  <c r="L11" i="1"/>
  <c r="L170" i="1" l="1"/>
  <c r="L71" i="1"/>
  <c r="L197" i="1"/>
  <c r="L155" i="1"/>
  <c r="L260" i="1"/>
  <c r="L128" i="1"/>
  <c r="L164" i="1"/>
  <c r="L179" i="1"/>
  <c r="L83" i="1"/>
  <c r="L110" i="1"/>
  <c r="L200" i="1"/>
  <c r="L236" i="1"/>
  <c r="L122" i="1"/>
  <c r="L131" i="1"/>
  <c r="L89" i="1" l="1"/>
  <c r="L146" i="1"/>
  <c r="L140" i="1"/>
  <c r="L9" i="1"/>
  <c r="L173" i="1"/>
  <c r="L74" i="1"/>
  <c r="L248" i="1"/>
  <c r="L245" i="1"/>
  <c r="L206" i="1"/>
  <c r="L98" i="1"/>
  <c r="L194" i="1"/>
  <c r="L257" i="1"/>
  <c r="L209" i="1"/>
  <c r="L191" i="1"/>
  <c r="L239" i="1"/>
  <c r="L35" i="1"/>
  <c r="L212" i="1"/>
  <c r="L77" i="1"/>
  <c r="L188" i="1"/>
  <c r="L101" i="1"/>
  <c r="L251" i="1"/>
  <c r="L38" i="1"/>
  <c r="L41" i="1"/>
  <c r="L221" i="1"/>
  <c r="L80" i="1"/>
  <c r="L104" i="1"/>
  <c r="L107" i="1"/>
  <c r="L161" i="1"/>
  <c r="L44" i="1"/>
  <c r="L47" i="1"/>
  <c r="L233" i="1"/>
  <c r="L50" i="1"/>
  <c r="L53" i="1"/>
  <c r="L113" i="1"/>
  <c r="L59" i="1"/>
  <c r="L56" i="1"/>
  <c r="L116" i="1"/>
  <c r="L185" i="1"/>
  <c r="L203" i="1"/>
  <c r="L62" i="1"/>
  <c r="L65" i="1"/>
  <c r="L86" i="1"/>
  <c r="L68" i="1"/>
  <c r="L119" i="1"/>
  <c r="L134" i="1"/>
  <c r="L158" i="1"/>
  <c r="L125" i="1"/>
  <c r="L137" i="1"/>
  <c r="L167" i="1"/>
  <c r="L92" i="1"/>
  <c r="H4" i="1" l="1"/>
  <c r="H350" i="1" l="1"/>
  <c r="I350" i="1"/>
  <c r="J350" i="1"/>
  <c r="K350" i="1"/>
  <c r="L350" i="1"/>
  <c r="F226" i="2" l="1"/>
  <c r="H214" i="2"/>
  <c r="J115" i="7" l="1"/>
  <c r="I115" i="7"/>
  <c r="H115" i="7"/>
  <c r="J82" i="7"/>
  <c r="J70" i="7"/>
  <c r="J67" i="7"/>
  <c r="J62" i="7"/>
  <c r="J41" i="7"/>
  <c r="J37" i="7"/>
  <c r="D112" i="2" l="1"/>
  <c r="F221" i="2" l="1"/>
  <c r="D347" i="1" l="1"/>
  <c r="F347" i="1" s="1"/>
  <c r="M347" i="1" s="1"/>
  <c r="D344" i="1"/>
  <c r="F344" i="1" s="1"/>
  <c r="M344" i="1" s="1"/>
  <c r="D341" i="1"/>
  <c r="F341" i="1" s="1"/>
  <c r="M341" i="1" s="1"/>
  <c r="D338" i="1"/>
  <c r="F338" i="1" s="1"/>
  <c r="M338" i="1" s="1"/>
  <c r="D335" i="1"/>
  <c r="F335" i="1" s="1"/>
  <c r="M335" i="1" s="1"/>
  <c r="D332" i="1"/>
  <c r="F332" i="1" s="1"/>
  <c r="M332" i="1" s="1"/>
  <c r="D329" i="1"/>
  <c r="F329" i="1" s="1"/>
  <c r="M329" i="1" s="1"/>
  <c r="D326" i="1"/>
  <c r="F326" i="1" s="1"/>
  <c r="M326" i="1" s="1"/>
  <c r="D323" i="1"/>
  <c r="F323" i="1" s="1"/>
  <c r="M323" i="1" s="1"/>
  <c r="D320" i="1"/>
  <c r="F320" i="1" s="1"/>
  <c r="M320" i="1" s="1"/>
  <c r="D317" i="1"/>
  <c r="F317" i="1" s="1"/>
  <c r="M317" i="1" s="1"/>
  <c r="D314" i="1"/>
  <c r="F314" i="1" s="1"/>
  <c r="M314" i="1" s="1"/>
  <c r="D311" i="1"/>
  <c r="F311" i="1" s="1"/>
  <c r="M311" i="1" s="1"/>
  <c r="D308" i="1"/>
  <c r="F308" i="1" s="1"/>
  <c r="M308" i="1" s="1"/>
  <c r="D305" i="1"/>
  <c r="F305" i="1" s="1"/>
  <c r="M305" i="1" s="1"/>
  <c r="D302" i="1"/>
  <c r="F302" i="1" s="1"/>
  <c r="M302" i="1" s="1"/>
  <c r="D299" i="1"/>
  <c r="F299" i="1" s="1"/>
  <c r="M299" i="1" s="1"/>
  <c r="D296" i="1"/>
  <c r="F296" i="1" s="1"/>
  <c r="M296" i="1" s="1"/>
  <c r="D293" i="1"/>
  <c r="F293" i="1" s="1"/>
  <c r="M293" i="1" s="1"/>
  <c r="D290" i="1"/>
  <c r="F290" i="1" s="1"/>
  <c r="M290" i="1" s="1"/>
  <c r="D287" i="1"/>
  <c r="F287" i="1" s="1"/>
  <c r="M287" i="1" s="1"/>
  <c r="D284" i="1"/>
  <c r="F284" i="1" s="1"/>
  <c r="M284" i="1" s="1"/>
  <c r="D281" i="1"/>
  <c r="F281" i="1" s="1"/>
  <c r="M281" i="1" s="1"/>
  <c r="D278" i="1"/>
  <c r="F278" i="1" s="1"/>
  <c r="M278" i="1" s="1"/>
  <c r="D275" i="1"/>
  <c r="F275" i="1" s="1"/>
  <c r="M275" i="1" s="1"/>
  <c r="D272" i="1"/>
  <c r="F272" i="1" s="1"/>
  <c r="M272" i="1" s="1"/>
  <c r="D269" i="1"/>
  <c r="F269" i="1" s="1"/>
  <c r="M269" i="1" s="1"/>
  <c r="D266" i="1"/>
  <c r="F266" i="1" s="1"/>
  <c r="M266" i="1" s="1"/>
  <c r="D263" i="1"/>
  <c r="F263" i="1" s="1"/>
  <c r="M263" i="1" s="1"/>
  <c r="D260" i="1"/>
  <c r="F260" i="1" s="1"/>
  <c r="D257" i="1"/>
  <c r="F257" i="1" s="1"/>
  <c r="D254" i="1"/>
  <c r="F254" i="1" s="1"/>
  <c r="M254" i="1" s="1"/>
  <c r="D251" i="1"/>
  <c r="F251" i="1" s="1"/>
  <c r="D248" i="1"/>
  <c r="F248" i="1" s="1"/>
  <c r="D245" i="1"/>
  <c r="F245" i="1" s="1"/>
  <c r="D242" i="1"/>
  <c r="F242" i="1" s="1"/>
  <c r="M242" i="1" s="1"/>
  <c r="D239" i="1"/>
  <c r="F239" i="1" s="1"/>
  <c r="D236" i="1"/>
  <c r="F236" i="1" s="1"/>
  <c r="D233" i="1"/>
  <c r="F233" i="1" s="1"/>
  <c r="D230" i="1"/>
  <c r="F230" i="1" s="1"/>
  <c r="M230" i="1" s="1"/>
  <c r="D227" i="1"/>
  <c r="F227" i="1" s="1"/>
  <c r="M227" i="1" s="1"/>
  <c r="D224" i="1"/>
  <c r="F224" i="1" s="1"/>
  <c r="M224" i="1" s="1"/>
  <c r="D221" i="1"/>
  <c r="F221" i="1" s="1"/>
  <c r="D218" i="1"/>
  <c r="F218" i="1" s="1"/>
  <c r="M218" i="1" s="1"/>
  <c r="D215" i="1"/>
  <c r="F215" i="1" s="1"/>
  <c r="M215" i="1" s="1"/>
  <c r="D212" i="1"/>
  <c r="F212" i="1" s="1"/>
  <c r="D209" i="1"/>
  <c r="F209" i="1" s="1"/>
  <c r="D206" i="1"/>
  <c r="F206" i="1" s="1"/>
  <c r="D203" i="1"/>
  <c r="F203" i="1" s="1"/>
  <c r="D200" i="1"/>
  <c r="F200" i="1" s="1"/>
  <c r="D197" i="1"/>
  <c r="F197" i="1" s="1"/>
  <c r="D194" i="1"/>
  <c r="F194" i="1" s="1"/>
  <c r="D191" i="1"/>
  <c r="F191" i="1" s="1"/>
  <c r="D188" i="1"/>
  <c r="F188" i="1" s="1"/>
  <c r="D185" i="1"/>
  <c r="F185" i="1" s="1"/>
  <c r="D182" i="1"/>
  <c r="F182" i="1" s="1"/>
  <c r="M182" i="1" s="1"/>
  <c r="D179" i="1"/>
  <c r="F179" i="1" s="1"/>
  <c r="D176" i="1"/>
  <c r="F176" i="1" s="1"/>
  <c r="M176" i="1" s="1"/>
  <c r="D173" i="1"/>
  <c r="F173" i="1" s="1"/>
  <c r="D170" i="1"/>
  <c r="F170" i="1" s="1"/>
  <c r="D167" i="1"/>
  <c r="F167" i="1" s="1"/>
  <c r="D164" i="1"/>
  <c r="F164" i="1" s="1"/>
  <c r="D161" i="1"/>
  <c r="F161" i="1" s="1"/>
  <c r="D158" i="1"/>
  <c r="F158" i="1" s="1"/>
  <c r="D155" i="1"/>
  <c r="F155" i="1" s="1"/>
  <c r="D152" i="1"/>
  <c r="F152" i="1" s="1"/>
  <c r="D149" i="1"/>
  <c r="F149" i="1" s="1"/>
  <c r="M149" i="1" s="1"/>
  <c r="D146" i="1"/>
  <c r="F146" i="1" s="1"/>
  <c r="D143" i="1"/>
  <c r="F143" i="1" s="1"/>
  <c r="M143" i="1" s="1"/>
  <c r="D140" i="1"/>
  <c r="F140" i="1" s="1"/>
  <c r="D137" i="1"/>
  <c r="F137" i="1" s="1"/>
  <c r="D134" i="1"/>
  <c r="F134" i="1" s="1"/>
  <c r="D131" i="1"/>
  <c r="F131" i="1" s="1"/>
  <c r="D128" i="1"/>
  <c r="F128" i="1" s="1"/>
  <c r="D125" i="1"/>
  <c r="F125" i="1" s="1"/>
  <c r="D122" i="1"/>
  <c r="F122" i="1" s="1"/>
  <c r="D119" i="1"/>
  <c r="F119" i="1" s="1"/>
  <c r="D116" i="1"/>
  <c r="F116" i="1" s="1"/>
  <c r="D113" i="1"/>
  <c r="F113" i="1" s="1"/>
  <c r="D110" i="1"/>
  <c r="F110" i="1" s="1"/>
  <c r="D107" i="1"/>
  <c r="F107" i="1" s="1"/>
  <c r="D104" i="1"/>
  <c r="F104" i="1" s="1"/>
  <c r="D101" i="1"/>
  <c r="F101" i="1" s="1"/>
  <c r="D98" i="1"/>
  <c r="F98" i="1" s="1"/>
  <c r="D95" i="1"/>
  <c r="F95" i="1" s="1"/>
  <c r="M95" i="1" s="1"/>
  <c r="D92" i="1"/>
  <c r="F92" i="1" s="1"/>
  <c r="D89" i="1"/>
  <c r="F89" i="1" s="1"/>
  <c r="D86" i="1"/>
  <c r="F86" i="1" s="1"/>
  <c r="D83" i="1"/>
  <c r="F83" i="1" s="1"/>
  <c r="D80" i="1"/>
  <c r="F80" i="1" s="1"/>
  <c r="D77" i="1"/>
  <c r="F77" i="1" s="1"/>
  <c r="D74" i="1"/>
  <c r="F74" i="1" s="1"/>
  <c r="D71" i="1"/>
  <c r="F71" i="1" s="1"/>
  <c r="D68" i="1"/>
  <c r="F68" i="1" s="1"/>
  <c r="D65" i="1"/>
  <c r="F65" i="1" s="1"/>
  <c r="D62" i="1"/>
  <c r="F62" i="1" s="1"/>
  <c r="D59" i="1"/>
  <c r="F59" i="1" s="1"/>
  <c r="D56" i="1"/>
  <c r="F56" i="1" s="1"/>
  <c r="D53" i="1"/>
  <c r="F53" i="1" s="1"/>
  <c r="D50" i="1"/>
  <c r="F50" i="1" s="1"/>
  <c r="D47" i="1"/>
  <c r="F47" i="1" s="1"/>
  <c r="D44" i="1"/>
  <c r="F44" i="1" s="1"/>
  <c r="D41" i="1"/>
  <c r="F41" i="1" s="1"/>
  <c r="D38" i="1"/>
  <c r="F38" i="1" s="1"/>
  <c r="D35" i="1"/>
  <c r="F35" i="1" s="1"/>
  <c r="J73" i="7"/>
  <c r="D14" i="6"/>
  <c r="D17" i="3" l="1"/>
  <c r="F214" i="2"/>
  <c r="D28" i="1"/>
  <c r="F28" i="1" s="1"/>
  <c r="M28" i="1" s="1"/>
  <c r="D21" i="1"/>
  <c r="F21" i="1" s="1"/>
  <c r="M21" i="1" s="1"/>
  <c r="D14" i="1"/>
  <c r="F14" i="1" s="1"/>
  <c r="M14" i="1" s="1"/>
  <c r="D207" i="2" l="1"/>
  <c r="F207" i="2" s="1"/>
  <c r="H202" i="2"/>
  <c r="D202" i="2"/>
  <c r="F197" i="2"/>
  <c r="F192" i="2"/>
  <c r="F185" i="2"/>
  <c r="F180" i="2"/>
  <c r="F175" i="2"/>
  <c r="F170" i="2"/>
  <c r="F163" i="2"/>
  <c r="F158" i="2"/>
  <c r="F153" i="2"/>
  <c r="F148" i="2"/>
  <c r="F143" i="2"/>
  <c r="F138" i="2"/>
  <c r="F133" i="2"/>
  <c r="F128" i="2"/>
  <c r="F123" i="2"/>
  <c r="F118" i="2"/>
  <c r="D9" i="1"/>
  <c r="F107" i="2"/>
  <c r="D102" i="2"/>
  <c r="F102" i="2" s="1"/>
  <c r="F97" i="2"/>
  <c r="D92" i="2"/>
  <c r="F92" i="2" s="1"/>
  <c r="F87" i="2"/>
  <c r="D82" i="2"/>
  <c r="F82" i="2" s="1"/>
  <c r="D75" i="2"/>
  <c r="F75" i="2" s="1"/>
  <c r="F70" i="2"/>
  <c r="F65" i="2"/>
  <c r="F60" i="2"/>
  <c r="F55" i="2"/>
  <c r="D50" i="2"/>
  <c r="F50" i="2" s="1"/>
  <c r="D44" i="2"/>
  <c r="F39" i="2"/>
  <c r="F34" i="2"/>
  <c r="H29" i="2"/>
  <c r="H226" i="2" s="1"/>
  <c r="F24" i="2"/>
  <c r="F19" i="2"/>
  <c r="F14" i="2"/>
  <c r="F9" i="2"/>
  <c r="F4" i="2"/>
  <c r="D226" i="2" l="1"/>
  <c r="F9" i="1"/>
  <c r="D350" i="1"/>
  <c r="F44" i="2"/>
  <c r="F112" i="2"/>
  <c r="F29" i="2"/>
  <c r="F202" i="2"/>
  <c r="F350" i="1" l="1"/>
  <c r="M350" i="1"/>
</calcChain>
</file>

<file path=xl/sharedStrings.xml><?xml version="1.0" encoding="utf-8"?>
<sst xmlns="http://schemas.openxmlformats.org/spreadsheetml/2006/main" count="2459" uniqueCount="835">
  <si>
    <t>Prezime i ime / naziv, adresa, OIB</t>
  </si>
  <si>
    <t>Red. broj</t>
  </si>
  <si>
    <t>Pravna osnova priznate tražbine</t>
  </si>
  <si>
    <t>Prijavljena tražbina (kn)</t>
  </si>
  <si>
    <t>Iznos priznata tražbina (kn)</t>
  </si>
  <si>
    <t>Iznos osporene tražbine (kn)</t>
  </si>
  <si>
    <t>Razlog osporavanja</t>
  </si>
  <si>
    <t xml:space="preserve">Ovršna isprava </t>
  </si>
  <si>
    <t>Napomena</t>
  </si>
  <si>
    <t>Pravna osnova prijavljene tražbine</t>
  </si>
  <si>
    <t>II. viši isplatni red</t>
  </si>
  <si>
    <t>I. viši isplatni red</t>
  </si>
  <si>
    <t>zastupano po ŽDO Pula</t>
  </si>
  <si>
    <t>Hrvastke šume</t>
  </si>
  <si>
    <t>Ul.Kneza Branimira 1</t>
  </si>
  <si>
    <t>Zagreb</t>
  </si>
  <si>
    <t>OIB:69693144506</t>
  </si>
  <si>
    <t>Stpn-13/16</t>
  </si>
  <si>
    <t xml:space="preserve">TS Pazin broj </t>
  </si>
  <si>
    <t>Razlučno pravo</t>
  </si>
  <si>
    <t>----</t>
  </si>
  <si>
    <t>Javna knjiga u koju je upisano razl.pravo</t>
  </si>
  <si>
    <t>Pravna osnova tražbine osig.razl.pravom</t>
  </si>
  <si>
    <t>Dio imovine na koji se odnosi razlučno pravo</t>
  </si>
  <si>
    <t>Iznos tražbine osigurane razlučnim pravom (kn)</t>
  </si>
  <si>
    <t>oslobođ.pristojbe</t>
  </si>
  <si>
    <t>HP-Hrvatska pošta d.d.</t>
  </si>
  <si>
    <t>Jurišićeva 13</t>
  </si>
  <si>
    <t>OIB:8731810356</t>
  </si>
  <si>
    <t>- izvod otv.stav.</t>
  </si>
  <si>
    <t>Pro Vitalis doo</t>
  </si>
  <si>
    <t>Pazinska 2/1</t>
  </si>
  <si>
    <t>Žminj</t>
  </si>
  <si>
    <t>OIB:11857024889</t>
  </si>
  <si>
    <t>- Ug.o najmu</t>
  </si>
  <si>
    <t>- račun</t>
  </si>
  <si>
    <t>Red. Broj prijave</t>
  </si>
  <si>
    <t>Red. Broj</t>
  </si>
  <si>
    <t>AORT Agencija</t>
  </si>
  <si>
    <t>Frankopanska 11</t>
  </si>
  <si>
    <t>OIB:04323472109</t>
  </si>
  <si>
    <t>- Obav.o isplati</t>
  </si>
  <si>
    <t>- Rješ.od 15.11.18</t>
  </si>
  <si>
    <t>- Rješ.od 5.12.17</t>
  </si>
  <si>
    <t xml:space="preserve">Rješ. PSN </t>
  </si>
  <si>
    <t xml:space="preserve">Red. Broj </t>
  </si>
  <si>
    <t>St.masa iza Uljanik PIS doo</t>
  </si>
  <si>
    <t>Flaciusova 1</t>
  </si>
  <si>
    <t>Pula</t>
  </si>
  <si>
    <t xml:space="preserve">Fond za zašt.okoliša i </t>
  </si>
  <si>
    <t>energ.učinkovitost</t>
  </si>
  <si>
    <t>Radnička cesta 80</t>
  </si>
  <si>
    <t>OIB:85828625994</t>
  </si>
  <si>
    <t>OIB:60885307456</t>
  </si>
  <si>
    <t>- Rješ.od 1.10.18</t>
  </si>
  <si>
    <t>- obrač.kam.</t>
  </si>
  <si>
    <t>TŽV Gredelj doo u stečaju</t>
  </si>
  <si>
    <t>Vukomerečka cesta 89</t>
  </si>
  <si>
    <t>OIB:65952859647</t>
  </si>
  <si>
    <t>od 31.12.2014.</t>
  </si>
  <si>
    <t xml:space="preserve">s obzirom da je </t>
  </si>
  <si>
    <t xml:space="preserve">Izvod otv.stav. </t>
  </si>
  <si>
    <t>glavn. 552.762,00</t>
  </si>
  <si>
    <t>PEEM doo</t>
  </si>
  <si>
    <t>Dukićeva 13</t>
  </si>
  <si>
    <t>OIB:28019763406</t>
  </si>
  <si>
    <t>GoinfoZG doo</t>
  </si>
  <si>
    <t>Argentinska 4</t>
  </si>
  <si>
    <t>OIB:36368117919</t>
  </si>
  <si>
    <t>Iznos priznate tražbina (kn)</t>
  </si>
  <si>
    <t>- Ug.o posl.surad.</t>
  </si>
  <si>
    <t xml:space="preserve">UTP doo </t>
  </si>
  <si>
    <t>Sv.Polikarpa 4, Pula</t>
  </si>
  <si>
    <t>Vidmar i partneri</t>
  </si>
  <si>
    <t>OIB:78830943478</t>
  </si>
  <si>
    <t>- računi</t>
  </si>
  <si>
    <t>Vodovod Pula doo</t>
  </si>
  <si>
    <t>Radićeva 9</t>
  </si>
  <si>
    <t>OIB:19798348108</t>
  </si>
  <si>
    <t>- Ug.o ispor.vode</t>
  </si>
  <si>
    <t>Plinara doo</t>
  </si>
  <si>
    <t>Industrijska 17</t>
  </si>
  <si>
    <t>OIB:18436964560</t>
  </si>
  <si>
    <t>Croatia osiguranje d.d.</t>
  </si>
  <si>
    <t>Zagrev</t>
  </si>
  <si>
    <t>Vatroslava Jagića 33</t>
  </si>
  <si>
    <t>OIB:26187994862</t>
  </si>
  <si>
    <t>RP Arsenal doo</t>
  </si>
  <si>
    <t>Arsenalska 8</t>
  </si>
  <si>
    <t>OIB:42423338390</t>
  </si>
  <si>
    <t>- kartica potraž.</t>
  </si>
  <si>
    <t>Kontal doo</t>
  </si>
  <si>
    <t>Belajske Poljice 1k</t>
  </si>
  <si>
    <t>Duga Resa</t>
  </si>
  <si>
    <t>OIB:42331589831</t>
  </si>
  <si>
    <t>Lloyd Register EMEA</t>
  </si>
  <si>
    <t>Podružnica Rijeka</t>
  </si>
  <si>
    <t>Rijeka, R.Matejčić 10</t>
  </si>
  <si>
    <t>OIB:72262856307</t>
  </si>
  <si>
    <t>Lipovšćak&amp;partneri, Zagreb</t>
  </si>
  <si>
    <t>Pragrande doo</t>
  </si>
  <si>
    <t>Trg 1.ist.brigade 14</t>
  </si>
  <si>
    <t>OIB:11051171608</t>
  </si>
  <si>
    <t>Pula Herculanea doo</t>
  </si>
  <si>
    <t>OIB:11294943436</t>
  </si>
  <si>
    <t>Grad Pula</t>
  </si>
  <si>
    <t>Forum 1</t>
  </si>
  <si>
    <t>OIB:79517841355</t>
  </si>
  <si>
    <t>- Rješ.vodn.nakn.</t>
  </si>
  <si>
    <t>- Rješ.kom.nakn.</t>
  </si>
  <si>
    <t>METIS d.d.</t>
  </si>
  <si>
    <t>Kukuljanovo 414</t>
  </si>
  <si>
    <t>Kukuljnaovo</t>
  </si>
  <si>
    <t>OIB:19158233033</t>
  </si>
  <si>
    <t>FINA</t>
  </si>
  <si>
    <t>Ul.grada Vukovara 70</t>
  </si>
  <si>
    <t>OIB:85821130368</t>
  </si>
  <si>
    <t>- Ug.o usl.cerific.</t>
  </si>
  <si>
    <t>RH, Min.poljoprivrede</t>
  </si>
  <si>
    <t>OIB:52634238587</t>
  </si>
  <si>
    <t>zastupano po :</t>
  </si>
  <si>
    <t>zastupano po : Odvjet.dr.</t>
  </si>
  <si>
    <t>- Naknada za šume</t>
  </si>
  <si>
    <t>- Rješ. TS Pazin</t>
  </si>
  <si>
    <t>- Rješ.Min.Fin</t>
  </si>
  <si>
    <t>- Prij.PDV</t>
  </si>
  <si>
    <r>
      <t xml:space="preserve">na </t>
    </r>
    <r>
      <rPr>
        <u/>
        <sz val="11"/>
        <color theme="1"/>
        <rFont val="Calibri"/>
        <family val="2"/>
        <charset val="238"/>
        <scheme val="minor"/>
      </rPr>
      <t>142.703,74 kn</t>
    </r>
  </si>
  <si>
    <r>
      <t xml:space="preserve">na </t>
    </r>
    <r>
      <rPr>
        <u/>
        <sz val="11"/>
        <color theme="1"/>
        <rFont val="Calibri"/>
        <family val="2"/>
        <charset val="238"/>
        <scheme val="minor"/>
      </rPr>
      <t>24,08 kn</t>
    </r>
  </si>
  <si>
    <r>
      <t xml:space="preserve">na </t>
    </r>
    <r>
      <rPr>
        <u/>
        <sz val="11"/>
        <color theme="1"/>
        <rFont val="Calibri"/>
        <family val="2"/>
        <charset val="238"/>
        <scheme val="minor"/>
      </rPr>
      <t>60.667,37 kn</t>
    </r>
  </si>
  <si>
    <t>RH, Min.financija</t>
  </si>
  <si>
    <r>
      <t xml:space="preserve">na </t>
    </r>
    <r>
      <rPr>
        <u/>
        <sz val="11"/>
        <color theme="1"/>
        <rFont val="Calibri"/>
        <family val="2"/>
        <charset val="238"/>
        <scheme val="minor"/>
      </rPr>
      <t>1.517.337,22</t>
    </r>
    <r>
      <rPr>
        <sz val="11"/>
        <color theme="1"/>
        <rFont val="Calibri"/>
        <family val="2"/>
        <charset val="238"/>
        <scheme val="minor"/>
      </rPr>
      <t xml:space="preserve"> kn</t>
    </r>
  </si>
  <si>
    <t>17.8.2017.</t>
  </si>
  <si>
    <t>Sporazum o osig.</t>
  </si>
  <si>
    <t>zasniv.zal.prava sa</t>
  </si>
  <si>
    <t xml:space="preserve">Ulj.Strograd.d.d. i </t>
  </si>
  <si>
    <t xml:space="preserve">RH., Min.Fin., od </t>
  </si>
  <si>
    <t xml:space="preserve">Imovina založnog </t>
  </si>
  <si>
    <t>vjerovnika :</t>
  </si>
  <si>
    <t>- stroj Mandrelli</t>
  </si>
  <si>
    <t>- stroj Waldrich</t>
  </si>
  <si>
    <t>- stroj Froriep</t>
  </si>
  <si>
    <t>Vidulin Šime</t>
  </si>
  <si>
    <t>Mutilska ul.4</t>
  </si>
  <si>
    <t>OIB:47507408235</t>
  </si>
  <si>
    <t>- Potvrda o neispl.</t>
  </si>
  <si>
    <t>dohotcima člana</t>
  </si>
  <si>
    <t>nadzornog odbora</t>
  </si>
  <si>
    <t>Šverko Đino</t>
  </si>
  <si>
    <t>Krležina ul.27</t>
  </si>
  <si>
    <t>OIB:76396193041</t>
  </si>
  <si>
    <t>EOS Matrix doo</t>
  </si>
  <si>
    <t>Horvatova 82</t>
  </si>
  <si>
    <t>OIB:76674680107</t>
  </si>
  <si>
    <t>Cvitić Frane vl.BAJUN</t>
  </si>
  <si>
    <t>Cvitići 26/A</t>
  </si>
  <si>
    <t>OIB:89191363952</t>
  </si>
  <si>
    <t>Dragon Bajun doo</t>
  </si>
  <si>
    <t>OIB:52244079228</t>
  </si>
  <si>
    <t>SKDD d.d.</t>
  </si>
  <si>
    <t>Heinzelova 62a</t>
  </si>
  <si>
    <t>- Ug.o članstvu</t>
  </si>
  <si>
    <r>
      <t xml:space="preserve">na iznos </t>
    </r>
    <r>
      <rPr>
        <u/>
        <sz val="11"/>
        <color theme="1"/>
        <rFont val="Calibri"/>
        <family val="2"/>
        <charset val="238"/>
        <scheme val="minor"/>
      </rPr>
      <t>2.397,59 kn</t>
    </r>
  </si>
  <si>
    <t>Bureau Veritas Croatia doo</t>
  </si>
  <si>
    <t>Ciottina 17/A</t>
  </si>
  <si>
    <t>Rijeka</t>
  </si>
  <si>
    <t>OIB:82798532151</t>
  </si>
  <si>
    <t>- Ug.o pregledu</t>
  </si>
  <si>
    <t>- izvještaji</t>
  </si>
  <si>
    <t>Mošnja Dejan</t>
  </si>
  <si>
    <t>Rohreggerova 44</t>
  </si>
  <si>
    <t>OIB:32664850733</t>
  </si>
  <si>
    <t>Uljanik Brodogradilište d.d.</t>
  </si>
  <si>
    <t>u stečaju, Flaciusova 1</t>
  </si>
  <si>
    <t>OIB:21764428190</t>
  </si>
  <si>
    <t>Strojopromet-Zagreb doo</t>
  </si>
  <si>
    <t>Zagrebačka 6</t>
  </si>
  <si>
    <t>Šenkovec</t>
  </si>
  <si>
    <t>zastupano po odvjet.dru.:</t>
  </si>
  <si>
    <t>Ljubenko &amp; partneri doo</t>
  </si>
  <si>
    <t>OIB:97994010225</t>
  </si>
  <si>
    <t>- obračun kamata</t>
  </si>
  <si>
    <t>Krivokapić Zoran</t>
  </si>
  <si>
    <t>Pradorlando 11</t>
  </si>
  <si>
    <t>OIB:84831154848</t>
  </si>
  <si>
    <t>Učilište Uljanik, ustanova</t>
  </si>
  <si>
    <t>OIB:26303043176</t>
  </si>
  <si>
    <t>Uljanik d.d. u stečaju</t>
  </si>
  <si>
    <t>OIB:56243843109</t>
  </si>
  <si>
    <t>- ug.o zajmovima</t>
  </si>
  <si>
    <t>- kartice potraž.</t>
  </si>
  <si>
    <t>Krklec-metal doo</t>
  </si>
  <si>
    <t>Klenovec Humski 17/8</t>
  </si>
  <si>
    <t xml:space="preserve">Klenovec Humski  </t>
  </si>
  <si>
    <t>OIB:54594064066</t>
  </si>
  <si>
    <t>zastupan po odvjetniku</t>
  </si>
  <si>
    <t>Milan Biuković</t>
  </si>
  <si>
    <r>
      <t xml:space="preserve">na iznos </t>
    </r>
    <r>
      <rPr>
        <u/>
        <sz val="11"/>
        <color theme="1"/>
        <rFont val="Calibri"/>
        <family val="2"/>
        <charset val="238"/>
        <scheme val="minor"/>
      </rPr>
      <t>586.608,46 kn</t>
    </r>
  </si>
  <si>
    <t>RH, CERP</t>
  </si>
  <si>
    <t>Av.I.Lučića 6</t>
  </si>
  <si>
    <t>OIB:38083028711</t>
  </si>
  <si>
    <r>
      <t xml:space="preserve">na iznos </t>
    </r>
    <r>
      <rPr>
        <u/>
        <sz val="11"/>
        <color theme="1"/>
        <rFont val="Calibri"/>
        <family val="2"/>
        <charset val="238"/>
        <scheme val="minor"/>
      </rPr>
      <t>12.672.447,55 kn</t>
    </r>
  </si>
  <si>
    <t>Hrvatski registar brodova</t>
  </si>
  <si>
    <t>Marasovića 67</t>
  </si>
  <si>
    <t>Split</t>
  </si>
  <si>
    <t>OIB:04601923208</t>
  </si>
  <si>
    <t>Prijeboj sukladno SZ</t>
  </si>
  <si>
    <t>Uljanik Strojogradnja d.d.</t>
  </si>
  <si>
    <t>OIB:35951488983</t>
  </si>
  <si>
    <t>Adriadiesel d.d.</t>
  </si>
  <si>
    <t>Mala Švarča 155</t>
  </si>
  <si>
    <t>Karlovac</t>
  </si>
  <si>
    <t>OIB:39535117137</t>
  </si>
  <si>
    <t>- ugovor</t>
  </si>
  <si>
    <t>- ugovori o cesiji</t>
  </si>
  <si>
    <t>zastupano po odvjetniku</t>
  </si>
  <si>
    <t>Almiru Dervišbegović</t>
  </si>
  <si>
    <t xml:space="preserve">- ugovor </t>
  </si>
  <si>
    <t>Šverko Orietta</t>
  </si>
  <si>
    <t>Rabarova 5</t>
  </si>
  <si>
    <t>OIB:26815692248</t>
  </si>
  <si>
    <t>Šverko Igor</t>
  </si>
  <si>
    <t>OIB:31074733222</t>
  </si>
  <si>
    <t>Šverko Tatiana</t>
  </si>
  <si>
    <t>OIB:43249617139</t>
  </si>
  <si>
    <t>OS Pula P-24119/10</t>
  </si>
  <si>
    <t>- Prav.i ovr.presuda</t>
  </si>
  <si>
    <t>od 27.2.2015. za</t>
  </si>
  <si>
    <t>naknadu štete</t>
  </si>
  <si>
    <r>
      <t xml:space="preserve">od </t>
    </r>
    <r>
      <rPr>
        <u/>
        <sz val="11"/>
        <color theme="1"/>
        <rFont val="Calibri"/>
        <family val="2"/>
        <charset val="238"/>
        <scheme val="minor"/>
      </rPr>
      <t>27.2.2015.</t>
    </r>
  </si>
  <si>
    <t>UTP doo</t>
  </si>
  <si>
    <t>Sv.Polikarpa 4</t>
  </si>
  <si>
    <t>zatup.po odvj.društ.:</t>
  </si>
  <si>
    <t>- Ug.o ispor.plina</t>
  </si>
  <si>
    <t>U K U P N O</t>
  </si>
  <si>
    <t>Izlučno pravo</t>
  </si>
  <si>
    <t>zastup.po odvjet.društ.:</t>
  </si>
  <si>
    <t>Vidmar i partneri jdoo</t>
  </si>
  <si>
    <t>Predmet izlučnog prava</t>
  </si>
  <si>
    <t>- Ug.o isporuci plina</t>
  </si>
  <si>
    <t>- Anex od 25.2.2019</t>
  </si>
  <si>
    <t>Pravna osnova izlučnog prava</t>
  </si>
  <si>
    <t>- Anex od 29.9.2017.</t>
  </si>
  <si>
    <t>- 36 praznih plin.boca</t>
  </si>
  <si>
    <t>- 1 paleta Za transport</t>
  </si>
  <si>
    <t>(radni spor)</t>
  </si>
  <si>
    <t>- oslobođ.pristojbe</t>
  </si>
  <si>
    <t xml:space="preserve">- Presuda nije </t>
  </si>
  <si>
    <t>uvrštena u rješ.</t>
  </si>
  <si>
    <t xml:space="preserve">Stpn-13/16 </t>
  </si>
  <si>
    <t xml:space="preserve">- nedostaje punomoć </t>
  </si>
  <si>
    <t>odvjetnika</t>
  </si>
  <si>
    <t>zastupano po odvjetnici:</t>
  </si>
  <si>
    <t>Loredani Štok</t>
  </si>
  <si>
    <r>
      <rPr>
        <u/>
        <sz val="11"/>
        <color theme="1"/>
        <rFont val="Calibri"/>
        <family val="2"/>
        <charset val="238"/>
        <scheme val="minor"/>
      </rPr>
      <t>236.250,00 kn</t>
    </r>
  </si>
  <si>
    <r>
      <t xml:space="preserve">glavn. </t>
    </r>
    <r>
      <rPr>
        <u/>
        <sz val="11"/>
        <color theme="1"/>
        <rFont val="Calibri"/>
        <family val="2"/>
        <charset val="238"/>
        <scheme val="minor"/>
      </rPr>
      <t>552.762,00</t>
    </r>
  </si>
  <si>
    <t>Fond za zašt.okoliša i energ.učinkovitost</t>
  </si>
  <si>
    <t>OIB:64406809162</t>
  </si>
  <si>
    <t>II</t>
  </si>
  <si>
    <t>I</t>
  </si>
  <si>
    <t>Zahtjev za rezervaciju sredstava</t>
  </si>
  <si>
    <t>Pravna osnova zahtjeva</t>
  </si>
  <si>
    <t>- Založni vjerovnik temeljem</t>
  </si>
  <si>
    <t>Sporazuma o osiguranju</t>
  </si>
  <si>
    <t>zasnivanja založnog prava sa</t>
  </si>
  <si>
    <t>Visina zahtjeva za rezervaciju</t>
  </si>
  <si>
    <t>RH., Min.Financija  od 17.8.2017.</t>
  </si>
  <si>
    <t>založnog vjerovnika :</t>
  </si>
  <si>
    <t xml:space="preserve">Predmet zaloga je oprema </t>
  </si>
  <si>
    <t>Povrat imovine je u tijeku</t>
  </si>
  <si>
    <t xml:space="preserve">u stečaju, Pula </t>
  </si>
  <si>
    <t>RADETIĆ  VILIM</t>
  </si>
  <si>
    <t>52100  PULA  A.MOHOROVIČIĆA 10</t>
  </si>
  <si>
    <t>PERKOVIĆ  VLADO</t>
  </si>
  <si>
    <t>52100  PULA  SV.NIKOLE 8</t>
  </si>
  <si>
    <t>ORLIĆ  ELIO</t>
  </si>
  <si>
    <t>52100  PULA  GALIJOTSKA ULICA 7</t>
  </si>
  <si>
    <t>LJUBIĆ  IGOR</t>
  </si>
  <si>
    <t>52100 PULA ČRNJINA ULICA 6</t>
  </si>
  <si>
    <t>LADAVAC  STELIO</t>
  </si>
  <si>
    <t>52100  PULA  STOJA 16</t>
  </si>
  <si>
    <t>KIRAC  VALTER</t>
  </si>
  <si>
    <t>52203  MEDULIN  CENTAR 234</t>
  </si>
  <si>
    <t>KAUČIĆ  KARMELA</t>
  </si>
  <si>
    <t>52100  PULA  ORBANIN 34</t>
  </si>
  <si>
    <t>JUGOVAC  BORIS</t>
  </si>
  <si>
    <t>52100  PULA  PRILAZ BARAKE 2</t>
  </si>
  <si>
    <t>JOKIĆ  ANTO</t>
  </si>
  <si>
    <t>GLAVAŠ  DINKO</t>
  </si>
  <si>
    <t>52100  PULA  FLAVIJEVSKA ULICA 2</t>
  </si>
  <si>
    <t>DEBELJAK  VEDRAN</t>
  </si>
  <si>
    <t>52100  PULA  F.BARBALIĆA 7</t>
  </si>
  <si>
    <t>ČERNE  IGOR</t>
  </si>
  <si>
    <t>52100  PULA  MONTE MAGNO 29</t>
  </si>
  <si>
    <t>ŽIVOLIĆ  DAMIR</t>
  </si>
  <si>
    <t>52342  SVETVINČENAT  FOLI 14</t>
  </si>
  <si>
    <t>ZULJAN  DENIS</t>
  </si>
  <si>
    <t>52100  PULA  ORBANIN 46</t>
  </si>
  <si>
    <t>PRIVRAT  ANTON</t>
  </si>
  <si>
    <t>52203  MEDULIN  KATIKULIĆ 17</t>
  </si>
  <si>
    <t>NOVAK  BRANKO</t>
  </si>
  <si>
    <t>KRAJCAR  SILVANO</t>
  </si>
  <si>
    <t>52341  ŽMINJ  JURIĆI 2</t>
  </si>
  <si>
    <t>ČRNAC  NENAD</t>
  </si>
  <si>
    <t>52100  PULA  SMAREGLIA 007</t>
  </si>
  <si>
    <t>BUTKOVIĆ  VILIM</t>
  </si>
  <si>
    <t>52100  PULA  NASELJE BRIST 58</t>
  </si>
  <si>
    <t>BENČIĆ  ROLAND</t>
  </si>
  <si>
    <t>52100  PULA  OSJEČKA 8</t>
  </si>
  <si>
    <t>VRANGALOVSKI  JAKOV</t>
  </si>
  <si>
    <t>52100 PULA  ULICA BRIST 20</t>
  </si>
  <si>
    <t>TOMIŠIĆ  GORDANA</t>
  </si>
  <si>
    <t>52100  PULA  KRČKA ULICA 3</t>
  </si>
  <si>
    <t>PETROVIĆ  VESNA</t>
  </si>
  <si>
    <t>52100  PULA  ULICA LAKVERE 17</t>
  </si>
  <si>
    <t>MOFARDIN  DENIS</t>
  </si>
  <si>
    <t>52100  PULA  ZORANIĆEVA ULICA 10</t>
  </si>
  <si>
    <t>MIOŠIĆ  DANIJELA</t>
  </si>
  <si>
    <t>52423  KAROJBA  KAROJBA 30</t>
  </si>
  <si>
    <t>KOVAČEVIĆ DUJMOVIĆ  SLOBODANKA</t>
  </si>
  <si>
    <t>52404  SVETI PETAR U ŠUMI  JOPI 25</t>
  </si>
  <si>
    <t>JURANOVIĆ  DRAGICA</t>
  </si>
  <si>
    <t>52100  PULA  DIVKOVIĆEVA 2</t>
  </si>
  <si>
    <t>JADREŠKO  IGOR</t>
  </si>
  <si>
    <t>52100  PULA  RADIĆEVA 32</t>
  </si>
  <si>
    <t>44808048423</t>
  </si>
  <si>
    <t>CRNOBORI  EDUARD</t>
  </si>
  <si>
    <t>52203  MEDULIN  DRAČICE 2</t>
  </si>
  <si>
    <t>73166597905</t>
  </si>
  <si>
    <t>BOŽIĆ  SLAVICA</t>
  </si>
  <si>
    <t>52100  PULA  ZADARSKA 27</t>
  </si>
  <si>
    <t>20795228077</t>
  </si>
  <si>
    <t>BLJAIĆ  MIRELA</t>
  </si>
  <si>
    <t>52100  PULA  PARTIZANSKI PUT 41</t>
  </si>
  <si>
    <t>90210323429</t>
  </si>
  <si>
    <t>NIKODIJEVIĆ  JOVAN</t>
  </si>
  <si>
    <t>52100  PULA  KRLEŽINA ULICA 27</t>
  </si>
  <si>
    <t>46714663196</t>
  </si>
  <si>
    <t>BAĆAC  MARINO</t>
  </si>
  <si>
    <t>52342  SVETVINČENAT  SV.KIRIN 38</t>
  </si>
  <si>
    <t>33336943571</t>
  </si>
  <si>
    <t>BUBIĆ  DEAN</t>
  </si>
  <si>
    <t>93886352716</t>
  </si>
  <si>
    <t>BEŠIĆ  BRACO</t>
  </si>
  <si>
    <t>52100  PULA  ROČKI PRILAZ 3</t>
  </si>
  <si>
    <t>69205500875</t>
  </si>
  <si>
    <t>MEKOVIĆ  LINO</t>
  </si>
  <si>
    <t>52204  LIŽNJAN  PLEKUTI 12</t>
  </si>
  <si>
    <t>92056417644</t>
  </si>
  <si>
    <t>MATOŠEVIĆ  VILIJAN</t>
  </si>
  <si>
    <t>77107997505</t>
  </si>
  <si>
    <t>SILJAN  KARLO</t>
  </si>
  <si>
    <t>52204  LIŽNJAN  POD VRH 23</t>
  </si>
  <si>
    <t>40049527024</t>
  </si>
  <si>
    <t>PAUS  MIRJANA</t>
  </si>
  <si>
    <t>52207 BARBAN, PETEHI, POLJAKI 19</t>
  </si>
  <si>
    <t>09625142519</t>
  </si>
  <si>
    <t>DRANDIĆ  MARIJAN</t>
  </si>
  <si>
    <t>52100  PULA  BANOVČEVA ULICA 37</t>
  </si>
  <si>
    <t>20394256019</t>
  </si>
  <si>
    <t>ŠTIMAC  MILIVOJ</t>
  </si>
  <si>
    <t>52204  LIŽNJAN  VALTURA 1</t>
  </si>
  <si>
    <t>12310242974</t>
  </si>
  <si>
    <t>BRŠČIĆ  INGRID</t>
  </si>
  <si>
    <t>52212  FAŽANA  ALEJA MASLINA 5</t>
  </si>
  <si>
    <t>35035239506</t>
  </si>
  <si>
    <t>MILAKOVIĆ  ANKA</t>
  </si>
  <si>
    <t>52100  PULA  RIZZIJEVA 4</t>
  </si>
  <si>
    <t>17707074671</t>
  </si>
  <si>
    <t>MOŠNJA  DEJAN</t>
  </si>
  <si>
    <t>52100  PULA  R.ROHREGERA 44</t>
  </si>
  <si>
    <t>32664850733</t>
  </si>
  <si>
    <t>BERNOBIĆ  SILVANO</t>
  </si>
  <si>
    <t>52100  PULA  MARSOVO POLJE 31</t>
  </si>
  <si>
    <t>33992424563</t>
  </si>
  <si>
    <t>ŽIŽOVIĆ  LELA</t>
  </si>
  <si>
    <t>52100  PULA  GALIJOTSKA 7</t>
  </si>
  <si>
    <t>73124243703</t>
  </si>
  <si>
    <t>ŽIVIĆ  NEBOJŠA</t>
  </si>
  <si>
    <t>52203  MEDULIN  POMER 93</t>
  </si>
  <si>
    <t>18738749988</t>
  </si>
  <si>
    <t>POTNAR  VLADIMIR</t>
  </si>
  <si>
    <t>52100  PULA  STANKOVIĆEVA 37</t>
  </si>
  <si>
    <t>78913250884</t>
  </si>
  <si>
    <t>MILOTIĆ  ELDA</t>
  </si>
  <si>
    <t>52100  PULA  FLEGOVA ULICA 30</t>
  </si>
  <si>
    <t>67041531157</t>
  </si>
  <si>
    <t>BUGARIN  NEVIO</t>
  </si>
  <si>
    <t>72658824883</t>
  </si>
  <si>
    <t>HRVATIN-STOJKOVIĆ  DAVORKA</t>
  </si>
  <si>
    <t>52100  PULA  EMOVA ULICA 12</t>
  </si>
  <si>
    <t>92586819026</t>
  </si>
  <si>
    <t>PLOH  MARIJAN</t>
  </si>
  <si>
    <t>52203  MEDULIN  BIŠKUPIJE 280</t>
  </si>
  <si>
    <t>50515330974</t>
  </si>
  <si>
    <t>ROJNIĆ  ANITA</t>
  </si>
  <si>
    <t>52341  ŽMINJ  CERE BB</t>
  </si>
  <si>
    <t>25600952070</t>
  </si>
  <si>
    <t>TADIĆ  MIRA</t>
  </si>
  <si>
    <t>52100  PULA  STOJA 32</t>
  </si>
  <si>
    <t>19192886282</t>
  </si>
  <si>
    <t>TOMIŠIĆ  EDITA</t>
  </si>
  <si>
    <t>52206  MARČANA  ORBANIĆI 9</t>
  </si>
  <si>
    <t>98722386703</t>
  </si>
  <si>
    <t>ČELIĆ  BORIS</t>
  </si>
  <si>
    <t>52100 PULA, KVARNERSKA ULICA 9</t>
  </si>
  <si>
    <t>43518936848</t>
  </si>
  <si>
    <t>GRUBIŠA  VALTER</t>
  </si>
  <si>
    <t>52100  PULA  NOVIGRADSKA ULICA 9</t>
  </si>
  <si>
    <t>91154992847</t>
  </si>
  <si>
    <t>TRDOSLAVIĆ  ZLATKO</t>
  </si>
  <si>
    <t>52100  PULA  DE FRANCESCHIJEVA 66</t>
  </si>
  <si>
    <t>47347963839</t>
  </si>
  <si>
    <t>ŠKABIĆ  ROBERTO</t>
  </si>
  <si>
    <t>52100  PULA  KASTAVSKA ULICA 4</t>
  </si>
  <si>
    <t>52619335104</t>
  </si>
  <si>
    <t>RABAC  ALBINO</t>
  </si>
  <si>
    <t>52203  MEDULIN  STRANE 65</t>
  </si>
  <si>
    <t>20741119776</t>
  </si>
  <si>
    <t>BENČIĆ  RANIERI</t>
  </si>
  <si>
    <t>92027526894</t>
  </si>
  <si>
    <t>STEPANČIĆ  IVOR</t>
  </si>
  <si>
    <t>52100 PULA ULICA GREGOVICA 11</t>
  </si>
  <si>
    <t>09222619537</t>
  </si>
  <si>
    <t>OMANOVIĆ  TEUFIK</t>
  </si>
  <si>
    <t>52100  PULA  LUSSI MARIA 6</t>
  </si>
  <si>
    <t>66907071581</t>
  </si>
  <si>
    <t>BLEKIĆ  SADIK</t>
  </si>
  <si>
    <t>ČIKIĆ  DUŠANKA</t>
  </si>
  <si>
    <t>52100 PULA  ŠKALJEROVA 58</t>
  </si>
  <si>
    <t>HAZIROVIĆ  RAMADAN</t>
  </si>
  <si>
    <t>KRALJEVIĆ  NIKICA</t>
  </si>
  <si>
    <t>52100  PULA  ZADARSKA 25</t>
  </si>
  <si>
    <t>63306683939</t>
  </si>
  <si>
    <t>CETINA  NEVIO</t>
  </si>
  <si>
    <t>93954058835</t>
  </si>
  <si>
    <t>RITOŠA  VALTER</t>
  </si>
  <si>
    <t>52100  PULA  MARULIĆEVA 10</t>
  </si>
  <si>
    <t>76911683580</t>
  </si>
  <si>
    <t>LABUD  NIKOLA</t>
  </si>
  <si>
    <t>52100 PULA MEDULINSKA CESTA 47</t>
  </si>
  <si>
    <t>02335361135</t>
  </si>
  <si>
    <t>ZADRAVEC  MATEJ</t>
  </si>
  <si>
    <t>52100 PULA ROVINJSKA ULICA 1</t>
  </si>
  <si>
    <t>39161179982</t>
  </si>
  <si>
    <t>ZORIĆ  ALEKSANDAR</t>
  </si>
  <si>
    <t>52100  PULA  TESLINA 33</t>
  </si>
  <si>
    <t>97264664022</t>
  </si>
  <si>
    <t>PERŠIĆ  MARINA</t>
  </si>
  <si>
    <t>52100  PULA  ŠENOINA 1</t>
  </si>
  <si>
    <t>03203876215</t>
  </si>
  <si>
    <t>SLADONJA  ROBERT</t>
  </si>
  <si>
    <t>52100 PULA, LIŽNJAN, VALTURA 52</t>
  </si>
  <si>
    <t>98060730615</t>
  </si>
  <si>
    <t>ŠUGAR  MLADEN</t>
  </si>
  <si>
    <t>52100  PULA  TRŠĆANSKA ULICA 3</t>
  </si>
  <si>
    <t>98745458696</t>
  </si>
  <si>
    <t>RUBELJ  VEDRAN</t>
  </si>
  <si>
    <t>52100 PULA GALIJOTSKA ULICA 5</t>
  </si>
  <si>
    <t>64532409707</t>
  </si>
  <si>
    <t>KRAGULJ  LJILJANA</t>
  </si>
  <si>
    <t>28209537529</t>
  </si>
  <si>
    <t>PEŠEK  MARKO</t>
  </si>
  <si>
    <t>50784368886</t>
  </si>
  <si>
    <t>MARTINČIĆ  ANTON</t>
  </si>
  <si>
    <t>52100 PULA MARULIĆEVA ULICA 20</t>
  </si>
  <si>
    <t>63198937502</t>
  </si>
  <si>
    <t>BELIN  IVAN</t>
  </si>
  <si>
    <t>52100 PULA  ULICA VALMADE 83</t>
  </si>
  <si>
    <t>15018605422</t>
  </si>
  <si>
    <t xml:space="preserve">ŠTIMAC  NIKOLA </t>
  </si>
  <si>
    <t>52203 MEDULIN  BIŠKUPIJE 45</t>
  </si>
  <si>
    <t>95929974461</t>
  </si>
  <si>
    <t>PEKICA  DAMIR</t>
  </si>
  <si>
    <t>78286973551</t>
  </si>
  <si>
    <t xml:space="preserve">GRAH  SREĆKO </t>
  </si>
  <si>
    <t>40619804786</t>
  </si>
  <si>
    <t>BUTKOVIĆ  DARIO</t>
  </si>
  <si>
    <t>52100 PULA  MARULIĆEVA ULICA 12</t>
  </si>
  <si>
    <t>60258707605</t>
  </si>
  <si>
    <t>BURIĆ  SERGIO</t>
  </si>
  <si>
    <t>52100 PULA TESLINA ULICA 19</t>
  </si>
  <si>
    <t>33953229669</t>
  </si>
  <si>
    <t>SMAJIĆ  ŽELJKA</t>
  </si>
  <si>
    <t>88033415554</t>
  </si>
  <si>
    <t>IŠIĆ  ANICA</t>
  </si>
  <si>
    <t>52208 KRNICA, PERUŠKI, IŠIĆI 95</t>
  </si>
  <si>
    <t>92661408105</t>
  </si>
  <si>
    <t>DŽEKO  SEMIR</t>
  </si>
  <si>
    <t>52100 PULA  KRLEŽINA ULICA 29</t>
  </si>
  <si>
    <t>62965237727</t>
  </si>
  <si>
    <t xml:space="preserve">BARBIERI  EDI </t>
  </si>
  <si>
    <t>52211 BALE (VALLE)  BORGO 28</t>
  </si>
  <si>
    <t>00626783092</t>
  </si>
  <si>
    <t>MATOŠEVIĆ  DUBRAVKA</t>
  </si>
  <si>
    <t>32138418161</t>
  </si>
  <si>
    <t>KRIVOKAPIĆ  ZORAN</t>
  </si>
  <si>
    <t>84831154848</t>
  </si>
  <si>
    <t>CETINA  IRMA</t>
  </si>
  <si>
    <t>37299778618</t>
  </si>
  <si>
    <t>MARKOVIĆ  VLASTA</t>
  </si>
  <si>
    <t>52100 PULA  NAZOROVA ULICA 18</t>
  </si>
  <si>
    <t>90240072182</t>
  </si>
  <si>
    <t>MARINKOVIĆ  MIODRAG</t>
  </si>
  <si>
    <t>95376879324</t>
  </si>
  <si>
    <t xml:space="preserve">ĐOKIĆ  SLAVKO </t>
  </si>
  <si>
    <t>52204 LIŽNJAN, PUT ZA MARLERU 20</t>
  </si>
  <si>
    <t>04291495946</t>
  </si>
  <si>
    <t>TARLANOVIĆ  SAŠA</t>
  </si>
  <si>
    <t>52100 PULA  KOPARSKA ULICA 44</t>
  </si>
  <si>
    <t>18795936681</t>
  </si>
  <si>
    <t>TOMIŠIĆ  SLAVICA</t>
  </si>
  <si>
    <t>70063577766</t>
  </si>
  <si>
    <t>ŽGOMBA  DENIS</t>
  </si>
  <si>
    <t>52212 FAŽANA, PUT SV. ELIZEJA 23</t>
  </si>
  <si>
    <t>97208015253</t>
  </si>
  <si>
    <t>BENČIĆ  MATTEO</t>
  </si>
  <si>
    <t>85722604947</t>
  </si>
  <si>
    <t>LEVAK  EDO</t>
  </si>
  <si>
    <t>33595331163</t>
  </si>
  <si>
    <t>TROMBA  BARBARA</t>
  </si>
  <si>
    <t>52100 PULA, ŠIŠAN, PLEKUTI 63</t>
  </si>
  <si>
    <t>00971372524</t>
  </si>
  <si>
    <t>TRSTENJAK  DANIJEL</t>
  </si>
  <si>
    <t>52100 PULA  DUKIĆEVA ULICA 25</t>
  </si>
  <si>
    <t>14166369986</t>
  </si>
  <si>
    <t>UŠIĆ  MILAN</t>
  </si>
  <si>
    <t>71746433945</t>
  </si>
  <si>
    <t>GOLUB  ANTE</t>
  </si>
  <si>
    <t>52100 PULA, BESENGHIJEVA ULICA 6</t>
  </si>
  <si>
    <t>72864497374</t>
  </si>
  <si>
    <t>VLAČIĆ  ALEN</t>
  </si>
  <si>
    <t>52100 PULA, BANJOLE, KAMIK 5</t>
  </si>
  <si>
    <t>37078211975</t>
  </si>
  <si>
    <t>52100 PULA   UL.LJ.POSAVSKOG 25</t>
  </si>
  <si>
    <t>52100 PULA   GUNDULIĆEVA .27</t>
  </si>
  <si>
    <t>52100 PULA, . VALTURA 184</t>
  </si>
  <si>
    <t>52206 MARČANA, MATELIĆI 24</t>
  </si>
  <si>
    <t>52215 VODNJAN,PEROJ 171</t>
  </si>
  <si>
    <t>52342 SVETVINČENAT, CUKRIĆI 25</t>
  </si>
  <si>
    <t>52100 PULA Ul.PRADORLANDO 19</t>
  </si>
  <si>
    <t>52100 PULA  BUONAROTIJEVA UL.1</t>
  </si>
  <si>
    <t>52100 PULA VITASOVIĆEVA Ul.34</t>
  </si>
  <si>
    <t>52100 PULA  USP.PAVLA ĐAKONA 6</t>
  </si>
  <si>
    <t>52342 SVETVINČENAT, PEKICI 2</t>
  </si>
  <si>
    <t>52100 PULA, MEDULIN, PJEŠ.UV.4, OGRA.10</t>
  </si>
  <si>
    <t>52100 PULA, ŠTINJAN, KALČEVA UL.2</t>
  </si>
  <si>
    <t>52215  VODNJAN, GURAN 20</t>
  </si>
  <si>
    <t>52215 VODNJAN, RUDARSKA 1</t>
  </si>
  <si>
    <t>52216 GALIŽANA  G.LEONARDELLI 4</t>
  </si>
  <si>
    <t>52100 PULA UL.MARSOVOG POLJA 38</t>
  </si>
  <si>
    <t>52203  MEDULIN  PJEŠ.UVALA 3/23</t>
  </si>
  <si>
    <t>52100  PULA  BUONAROTIJEVA Ul.1</t>
  </si>
  <si>
    <t>52100  PULA  VINOGRADSKA UL.4</t>
  </si>
  <si>
    <t>52100  PULA  FACCHINETTIJEVA UL.35</t>
  </si>
  <si>
    <t>52100  PULA  BUONAROTIJEVA UL.11</t>
  </si>
  <si>
    <t>ULJANIK TESU D.D. U STEČAJU</t>
  </si>
  <si>
    <t>PRIJAVE POTRAŽIVANJA RADNIKA NA DAN 09.05.2019.GODINE</t>
  </si>
  <si>
    <t>RB</t>
  </si>
  <si>
    <t>Ime</t>
  </si>
  <si>
    <t>Prezime</t>
  </si>
  <si>
    <t>Ukupan trošak</t>
  </si>
  <si>
    <t>Doprinosi + porezi</t>
  </si>
  <si>
    <t>NETO PLAĆA  tekući rn.</t>
  </si>
  <si>
    <t>Neoporezive naknade</t>
  </si>
  <si>
    <t>Otpremnine</t>
  </si>
  <si>
    <t>Naknade štete</t>
  </si>
  <si>
    <t>UKUPNO PO RADNIKU -NETO</t>
  </si>
  <si>
    <t>VILIM</t>
  </si>
  <si>
    <t>RADETIĆ</t>
  </si>
  <si>
    <t>VLADO</t>
  </si>
  <si>
    <t>PERKOVIĆ</t>
  </si>
  <si>
    <t>ELIO</t>
  </si>
  <si>
    <t>ORLIĆ</t>
  </si>
  <si>
    <t>IGOR</t>
  </si>
  <si>
    <t>LJUBIĆ</t>
  </si>
  <si>
    <t>STELIO</t>
  </si>
  <si>
    <t>LADAVAC</t>
  </si>
  <si>
    <t>VALTER</t>
  </si>
  <si>
    <t>KIRAC</t>
  </si>
  <si>
    <t>KARMELA</t>
  </si>
  <si>
    <t>KAUČIĆ</t>
  </si>
  <si>
    <t>BORIS</t>
  </si>
  <si>
    <t>JUGOVAC</t>
  </si>
  <si>
    <t>ANTO</t>
  </si>
  <si>
    <t>JOKIĆ</t>
  </si>
  <si>
    <t>DINKO</t>
  </si>
  <si>
    <t>GLAVAŠ</t>
  </si>
  <si>
    <t>VEDRAN</t>
  </si>
  <si>
    <t>DEBELJAK</t>
  </si>
  <si>
    <t>ČERNE</t>
  </si>
  <si>
    <t>DAMIR</t>
  </si>
  <si>
    <t>ŽIVOLIĆ</t>
  </si>
  <si>
    <t>DENIS</t>
  </si>
  <si>
    <t>ZULJAN</t>
  </si>
  <si>
    <t>ANTON</t>
  </si>
  <si>
    <t>PRIVRAT</t>
  </si>
  <si>
    <t>BRANKO</t>
  </si>
  <si>
    <t>NOVAK</t>
  </si>
  <si>
    <t>SILVANO</t>
  </si>
  <si>
    <t>KRAJCAR</t>
  </si>
  <si>
    <t>NENAD</t>
  </si>
  <si>
    <t>ČRNAC</t>
  </si>
  <si>
    <t>BUTKOVIĆ</t>
  </si>
  <si>
    <t>ROLAND</t>
  </si>
  <si>
    <t>BENČIĆ</t>
  </si>
  <si>
    <t>JAKOV</t>
  </si>
  <si>
    <t>VRANGALOVSKI</t>
  </si>
  <si>
    <t>GORDANA</t>
  </si>
  <si>
    <t>TOMIŠIĆ</t>
  </si>
  <si>
    <t>VESNA</t>
  </si>
  <si>
    <t>PETROVIĆ</t>
  </si>
  <si>
    <t>MOFARDIN</t>
  </si>
  <si>
    <t>DANIJELA</t>
  </si>
  <si>
    <t>MIOŠIĆ</t>
  </si>
  <si>
    <t>SLOBODANKA</t>
  </si>
  <si>
    <t>KOVAČEVIĆ DUJMOVIĆ</t>
  </si>
  <si>
    <t>DRAGICA</t>
  </si>
  <si>
    <t>JURANOVIĆ</t>
  </si>
  <si>
    <t>JADREŠKO</t>
  </si>
  <si>
    <t>EDUARD</t>
  </si>
  <si>
    <t>CRNOBORI</t>
  </si>
  <si>
    <t>SLAVICA</t>
  </si>
  <si>
    <t>BOŽIĆ</t>
  </si>
  <si>
    <t>MIRELA</t>
  </si>
  <si>
    <t>BLJAIĆ</t>
  </si>
  <si>
    <t>JOVAN</t>
  </si>
  <si>
    <t>NIKODIJEVIĆ</t>
  </si>
  <si>
    <t>MARINO</t>
  </si>
  <si>
    <t>BAĆAC</t>
  </si>
  <si>
    <t>DEAN</t>
  </si>
  <si>
    <t>BUBIĆ</t>
  </si>
  <si>
    <t>BRACO</t>
  </si>
  <si>
    <t>BEŠIĆ</t>
  </si>
  <si>
    <t>LINO</t>
  </si>
  <si>
    <t>MEKOVIĆ</t>
  </si>
  <si>
    <t>VILIJAN</t>
  </si>
  <si>
    <t>MATOŠEVIĆ</t>
  </si>
  <si>
    <t>KARLO</t>
  </si>
  <si>
    <t>SILJAN</t>
  </si>
  <si>
    <t>MIRJANA</t>
  </si>
  <si>
    <t>PAUS</t>
  </si>
  <si>
    <t>MARIJAN</t>
  </si>
  <si>
    <t>DRANDIĆ</t>
  </si>
  <si>
    <t>MILIVOJ</t>
  </si>
  <si>
    <t>ŠTIMAC</t>
  </si>
  <si>
    <t>INGRID</t>
  </si>
  <si>
    <t>BRŠČIĆ</t>
  </si>
  <si>
    <t>ANKA</t>
  </si>
  <si>
    <t>MILAKOVIĆ</t>
  </si>
  <si>
    <t>DEJAN</t>
  </si>
  <si>
    <t>MOŠNJA</t>
  </si>
  <si>
    <t>BERNOBIĆ</t>
  </si>
  <si>
    <t>LELA</t>
  </si>
  <si>
    <t>ŽIŽOVIĆ</t>
  </si>
  <si>
    <t>NEBOJŠA</t>
  </si>
  <si>
    <t>ŽIVIĆ</t>
  </si>
  <si>
    <t>VLADIMIR</t>
  </si>
  <si>
    <t>POTNAR</t>
  </si>
  <si>
    <t>ELDA</t>
  </si>
  <si>
    <t>MILOTIĆ</t>
  </si>
  <si>
    <t>NEVIO</t>
  </si>
  <si>
    <t>BUGARIN</t>
  </si>
  <si>
    <t>DAVORKA</t>
  </si>
  <si>
    <t>HRVATIN-STOJKOVIĆ</t>
  </si>
  <si>
    <t>PLOH</t>
  </si>
  <si>
    <t>ANITA</t>
  </si>
  <si>
    <t>ROJNIĆ</t>
  </si>
  <si>
    <t>MIRA</t>
  </si>
  <si>
    <t>TADIĆ</t>
  </si>
  <si>
    <t>EDITA</t>
  </si>
  <si>
    <t>ČELIĆ</t>
  </si>
  <si>
    <t>GRUBIŠA</t>
  </si>
  <si>
    <t>ZLATKO</t>
  </si>
  <si>
    <t>TRDOSLAVIĆ</t>
  </si>
  <si>
    <t>ROBERTO</t>
  </si>
  <si>
    <t>ŠKABIĆ</t>
  </si>
  <si>
    <t>ALBINO</t>
  </si>
  <si>
    <t>RABAC</t>
  </si>
  <si>
    <t>RANIERI</t>
  </si>
  <si>
    <t>IVOR</t>
  </si>
  <si>
    <t>STEPANČIĆ</t>
  </si>
  <si>
    <t>TEUFIK</t>
  </si>
  <si>
    <t>OMANOVIĆ</t>
  </si>
  <si>
    <t>SADIK</t>
  </si>
  <si>
    <t>BLEKIĆ</t>
  </si>
  <si>
    <t>DUŠANKA</t>
  </si>
  <si>
    <t>ČIKIĆ</t>
  </si>
  <si>
    <t>RAMADAN</t>
  </si>
  <si>
    <t>HAZIROVIĆ</t>
  </si>
  <si>
    <t>NIKICA</t>
  </si>
  <si>
    <t>KRALJEVIĆ</t>
  </si>
  <si>
    <t>CETINA</t>
  </si>
  <si>
    <t>RITOŠA</t>
  </si>
  <si>
    <t>NIKOLA</t>
  </si>
  <si>
    <t>LABUD</t>
  </si>
  <si>
    <t>MATEJ</t>
  </si>
  <si>
    <t>ZADRAVEC</t>
  </si>
  <si>
    <t>ALEKSANDAR</t>
  </si>
  <si>
    <t>ZORIĆ</t>
  </si>
  <si>
    <t>MARINA</t>
  </si>
  <si>
    <t>PERŠIĆ</t>
  </si>
  <si>
    <t>ROBERT</t>
  </si>
  <si>
    <t>SLADONJA</t>
  </si>
  <si>
    <t>MLADEN</t>
  </si>
  <si>
    <t>ŠUGAR</t>
  </si>
  <si>
    <t>RUBELJ</t>
  </si>
  <si>
    <t>LJILJANA</t>
  </si>
  <si>
    <t>KRAGULJ</t>
  </si>
  <si>
    <t>MARKO</t>
  </si>
  <si>
    <t>PEŠEK</t>
  </si>
  <si>
    <t>MARTINČIĆ</t>
  </si>
  <si>
    <t>IVAN</t>
  </si>
  <si>
    <t>BELIN</t>
  </si>
  <si>
    <t xml:space="preserve">NIKOLA </t>
  </si>
  <si>
    <t>PEKICA</t>
  </si>
  <si>
    <t xml:space="preserve">SREĆKO </t>
  </si>
  <si>
    <t>GRAH</t>
  </si>
  <si>
    <t>DARIO</t>
  </si>
  <si>
    <t>SERGIO</t>
  </si>
  <si>
    <t>BURIĆ</t>
  </si>
  <si>
    <t>ŽELJKA</t>
  </si>
  <si>
    <t>SMAJIĆ</t>
  </si>
  <si>
    <t>ANICA</t>
  </si>
  <si>
    <t>IŠIĆ</t>
  </si>
  <si>
    <t>SEMIR</t>
  </si>
  <si>
    <t>DŽEKO</t>
  </si>
  <si>
    <t xml:space="preserve">EDI </t>
  </si>
  <si>
    <t>BARBIERI</t>
  </si>
  <si>
    <t>DUBRAVKA</t>
  </si>
  <si>
    <t>ZORAN</t>
  </si>
  <si>
    <t>KRIVOKAPIĆ</t>
  </si>
  <si>
    <t>IRMA</t>
  </si>
  <si>
    <t>VLASTA</t>
  </si>
  <si>
    <t>MARKOVIĆ</t>
  </si>
  <si>
    <t>MIODRAG</t>
  </si>
  <si>
    <t>MARINKOVIĆ</t>
  </si>
  <si>
    <t xml:space="preserve">SLAVKO </t>
  </si>
  <si>
    <t>ĐOKIĆ</t>
  </si>
  <si>
    <t>SAŠA</t>
  </si>
  <si>
    <t>TARLANOVIĆ</t>
  </si>
  <si>
    <t>ŽGOMBA</t>
  </si>
  <si>
    <t>MATTEO</t>
  </si>
  <si>
    <t>EDO</t>
  </si>
  <si>
    <t>LEVAK</t>
  </si>
  <si>
    <t>BARBARA</t>
  </si>
  <si>
    <t>TROMBA</t>
  </si>
  <si>
    <t>TRSTENJAK</t>
  </si>
  <si>
    <t>MILAN</t>
  </si>
  <si>
    <t>UŠIĆ</t>
  </si>
  <si>
    <t>ANTE</t>
  </si>
  <si>
    <t>GOLUB</t>
  </si>
  <si>
    <t>ALEN</t>
  </si>
  <si>
    <t>VLAČIĆ</t>
  </si>
  <si>
    <t>UKUPNO:</t>
  </si>
  <si>
    <t>- plaća</t>
  </si>
  <si>
    <t>- božić, god., otp.</t>
  </si>
  <si>
    <t>- božić, god.</t>
  </si>
  <si>
    <t>- nak.štete</t>
  </si>
  <si>
    <t>- Obračunska lista</t>
  </si>
  <si>
    <t>Zagreb, Frankopanska 11</t>
  </si>
  <si>
    <t>Pula, Rabarova 5</t>
  </si>
  <si>
    <t>Neisprav.obrač.kam.</t>
  </si>
  <si>
    <t>usklađen 31.12.2014.</t>
  </si>
  <si>
    <t>OIB:94621291777</t>
  </si>
  <si>
    <t>OIB:00755706290</t>
  </si>
  <si>
    <t>OIB:20844382652</t>
  </si>
  <si>
    <t>OIB:37189315243</t>
  </si>
  <si>
    <t>OIB:01395162146</t>
  </si>
  <si>
    <t>OIB:78924227404</t>
  </si>
  <si>
    <t>OIB:69619435646</t>
  </si>
  <si>
    <t>OIB:26765879414</t>
  </si>
  <si>
    <t>OIB:61881320730</t>
  </si>
  <si>
    <t>OIB:27921260419</t>
  </si>
  <si>
    <t>OIB:78297234534</t>
  </si>
  <si>
    <t>OIB:50532293109</t>
  </si>
  <si>
    <t>OIB:77414878131</t>
  </si>
  <si>
    <t>OIB:59012614066</t>
  </si>
  <si>
    <t>OIB:38347137140</t>
  </si>
  <si>
    <t>OIB:61305196793</t>
  </si>
  <si>
    <t>OIB:70416498175</t>
  </si>
  <si>
    <t>OIB:94658668315</t>
  </si>
  <si>
    <t>OIB:14304503732</t>
  </si>
  <si>
    <t>OIB:57414561938</t>
  </si>
  <si>
    <t>OIB:69047222739</t>
  </si>
  <si>
    <t>OIB:38429884533</t>
  </si>
  <si>
    <t>OIB:68218041669</t>
  </si>
  <si>
    <t>OIB:40552032521</t>
  </si>
  <si>
    <t>OIB:07233470953</t>
  </si>
  <si>
    <t>OIB:85339069874</t>
  </si>
  <si>
    <t>OIB:04511440429</t>
  </si>
  <si>
    <t>OIB:44808048423</t>
  </si>
  <si>
    <t>OIB:73166597905</t>
  </si>
  <si>
    <t>Ohišja d.o.o.</t>
  </si>
  <si>
    <t>Zagorje Negonje 35A</t>
  </si>
  <si>
    <t>Rogaška Slatina, Slovenija</t>
  </si>
  <si>
    <t>DDV:SI11918276</t>
  </si>
  <si>
    <t xml:space="preserve">nedostaje dokaz pristojbe  </t>
  </si>
  <si>
    <t>3250 Rogaška Slatina, Slovenija</t>
  </si>
  <si>
    <t xml:space="preserve">- Porez po reprogramu </t>
  </si>
  <si>
    <t xml:space="preserve"> I.viši ispl.red (doprinosi!)</t>
  </si>
  <si>
    <t>od 30.11.2017.</t>
  </si>
  <si>
    <t xml:space="preserve">od 30.11.17. </t>
  </si>
  <si>
    <r>
      <t>(od ukup.</t>
    </r>
    <r>
      <rPr>
        <u/>
        <sz val="11"/>
        <color theme="1"/>
        <rFont val="Calibri"/>
        <family val="2"/>
        <charset val="238"/>
        <scheme val="minor"/>
      </rPr>
      <t>4.026.728,32 k</t>
    </r>
    <r>
      <rPr>
        <sz val="11"/>
        <color theme="1"/>
        <rFont val="Calibri"/>
        <family val="2"/>
        <charset val="238"/>
        <scheme val="minor"/>
      </rPr>
      <t>n)</t>
    </r>
  </si>
  <si>
    <t>- Založni vjerovnik :</t>
  </si>
  <si>
    <t xml:space="preserve">Uljanik Strojogradnja d.d. </t>
  </si>
  <si>
    <t>- Na dan otvar.ste.postup.ostalo</t>
  </si>
  <si>
    <t xml:space="preserve"> </t>
  </si>
  <si>
    <t>- Prij. I.viši  uključeno</t>
  </si>
  <si>
    <r>
      <rPr>
        <u/>
        <sz val="11"/>
        <color theme="1"/>
        <rFont val="Calibri"/>
        <family val="2"/>
        <charset val="238"/>
        <scheme val="minor"/>
      </rPr>
      <t>1.398.155,67kn</t>
    </r>
    <r>
      <rPr>
        <sz val="11"/>
        <color theme="1"/>
        <rFont val="Calibri"/>
        <family val="2"/>
        <charset val="238"/>
        <scheme val="minor"/>
      </rPr>
      <t xml:space="preserve"> uključen u</t>
    </r>
  </si>
  <si>
    <t>poziv na broj 8109</t>
  </si>
  <si>
    <t>(od uk.4.026.728,32 kn)</t>
  </si>
  <si>
    <r>
      <t xml:space="preserve">nenamir.glav. </t>
    </r>
    <r>
      <rPr>
        <u/>
        <sz val="11"/>
        <color theme="1"/>
        <rFont val="Calibri"/>
        <family val="2"/>
        <charset val="238"/>
        <scheme val="minor"/>
      </rPr>
      <t>1.107.643,78</t>
    </r>
    <r>
      <rPr>
        <sz val="11"/>
        <color theme="1"/>
        <rFont val="Calibri"/>
        <family val="2"/>
        <charset val="238"/>
        <scheme val="minor"/>
      </rPr>
      <t xml:space="preserve"> kn</t>
    </r>
  </si>
  <si>
    <r>
      <t>i kam.</t>
    </r>
    <r>
      <rPr>
        <u/>
        <sz val="11"/>
        <color theme="1"/>
        <rFont val="Calibri"/>
        <family val="2"/>
        <charset val="238"/>
        <scheme val="minor"/>
      </rPr>
      <t>290.511,89</t>
    </r>
    <r>
      <rPr>
        <sz val="11"/>
        <color theme="1"/>
        <rFont val="Calibri"/>
        <family val="2"/>
        <charset val="238"/>
        <scheme val="minor"/>
      </rPr>
      <t xml:space="preserve"> kn, odnosno </t>
    </r>
  </si>
  <si>
    <r>
      <t xml:space="preserve">ukup. </t>
    </r>
    <r>
      <rPr>
        <u/>
        <sz val="11"/>
        <color theme="1"/>
        <rFont val="Calibri"/>
        <family val="2"/>
        <charset val="238"/>
        <scheme val="minor"/>
      </rPr>
      <t xml:space="preserve">1.398.155,67 kn </t>
    </r>
    <r>
      <rPr>
        <sz val="11"/>
        <color theme="1"/>
        <rFont val="Calibri"/>
        <family val="2"/>
        <charset val="238"/>
        <scheme val="minor"/>
      </rPr>
      <t>(I.viši)</t>
    </r>
  </si>
  <si>
    <r>
      <t xml:space="preserve">po poz.na broj </t>
    </r>
    <r>
      <rPr>
        <u/>
        <sz val="11"/>
        <color theme="1"/>
        <rFont val="Calibri"/>
        <family val="2"/>
        <charset val="238"/>
        <scheme val="minor"/>
      </rPr>
      <t>8109</t>
    </r>
  </si>
  <si>
    <t>nenam.glav. 1.107.643,78 kn</t>
  </si>
  <si>
    <t xml:space="preserve">i kam. 290.511,89 kn, odnosno </t>
  </si>
  <si>
    <r>
      <t>ukupno</t>
    </r>
    <r>
      <rPr>
        <u/>
        <sz val="11"/>
        <color theme="1"/>
        <rFont val="Calibri"/>
        <family val="2"/>
        <charset val="238"/>
        <scheme val="minor"/>
      </rPr>
      <t xml:space="preserve"> </t>
    </r>
    <r>
      <rPr>
        <b/>
        <u/>
        <sz val="11"/>
        <color theme="1"/>
        <rFont val="Calibri"/>
        <family val="2"/>
        <charset val="238"/>
        <scheme val="minor"/>
      </rPr>
      <t xml:space="preserve">1.398.155,67 </t>
    </r>
    <r>
      <rPr>
        <u/>
        <sz val="11"/>
        <color theme="1"/>
        <rFont val="Calibri"/>
        <family val="2"/>
        <charset val="238"/>
        <scheme val="minor"/>
      </rPr>
      <t xml:space="preserve">kn </t>
    </r>
    <r>
      <rPr>
        <sz val="11"/>
        <color theme="1"/>
        <rFont val="Calibri"/>
        <family val="2"/>
        <charset val="238"/>
        <scheme val="minor"/>
      </rPr>
      <t>(I.viši)</t>
    </r>
  </si>
  <si>
    <t>Ispravak Tablice po rjesenju</t>
  </si>
  <si>
    <t>St-116/19-…………..</t>
  </si>
  <si>
    <t xml:space="preserve">Iznos AORT isplate (kn)       </t>
  </si>
  <si>
    <t xml:space="preserve">Novo stanje (kn)                  </t>
  </si>
  <si>
    <t>Dodatna AORT uplata (kn)</t>
  </si>
  <si>
    <t>isplata 12.12.2019 (T-316)</t>
  </si>
  <si>
    <t>isplata 04.12.2019 (T-286)</t>
  </si>
  <si>
    <t>2. isplata 4.12.2019</t>
  </si>
  <si>
    <t>1. isplata 4.12.2019</t>
  </si>
  <si>
    <t>isplata 31.01.2020 (T-68)</t>
  </si>
  <si>
    <t>3. isplata 31.01.2020</t>
  </si>
  <si>
    <t>T-282/2019</t>
  </si>
  <si>
    <t>T-295/2019;  (- T-316/2019)</t>
  </si>
  <si>
    <t>T-315/2019</t>
  </si>
  <si>
    <t>T-67/2020</t>
  </si>
  <si>
    <t xml:space="preserve">Napomena </t>
  </si>
  <si>
    <t>I. viši isplatni red - ispravak tablice u odnosu na radnike i RH nakon uplate od strane AORT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</si>
</sst>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kn&quot;;[Red]\-#,##0.00\ &quot;kn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4722CE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color rgb="FFFF00FF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4" fontId="0" fillId="0" borderId="2" xfId="0" applyNumberFormat="1" applyBorder="1"/>
    <xf numFmtId="4" fontId="0" fillId="0" borderId="3" xfId="0" applyNumberFormat="1" applyBorder="1"/>
    <xf numFmtId="4" fontId="0" fillId="0" borderId="4" xfId="0" applyNumberFormat="1" applyBorder="1"/>
    <xf numFmtId="4" fontId="0" fillId="0" borderId="2" xfId="0" quotePrefix="1" applyNumberFormat="1" applyBorder="1" applyAlignment="1">
      <alignment horizontal="center"/>
    </xf>
    <xf numFmtId="0" fontId="0" fillId="0" borderId="2" xfId="0" quotePrefix="1" applyBorder="1"/>
    <xf numFmtId="0" fontId="0" fillId="0" borderId="3" xfId="0" quotePrefix="1" applyBorder="1"/>
    <xf numFmtId="0" fontId="0" fillId="0" borderId="2" xfId="0" quotePrefix="1" applyBorder="1" applyAlignment="1">
      <alignment horizontal="center"/>
    </xf>
    <xf numFmtId="4" fontId="1" fillId="0" borderId="2" xfId="0" applyNumberFormat="1" applyFont="1" applyBorder="1"/>
    <xf numFmtId="4" fontId="1" fillId="0" borderId="3" xfId="0" applyNumberFormat="1" applyFont="1" applyBorder="1"/>
    <xf numFmtId="4" fontId="1" fillId="0" borderId="4" xfId="0" applyNumberFormat="1" applyFont="1" applyBorder="1"/>
    <xf numFmtId="4" fontId="3" fillId="0" borderId="2" xfId="0" applyNumberFormat="1" applyFont="1" applyBorder="1"/>
    <xf numFmtId="4" fontId="3" fillId="0" borderId="3" xfId="0" applyNumberFormat="1" applyFont="1" applyBorder="1"/>
    <xf numFmtId="4" fontId="3" fillId="0" borderId="4" xfId="0" applyNumberFormat="1" applyFont="1" applyBorder="1"/>
    <xf numFmtId="8" fontId="0" fillId="0" borderId="4" xfId="0" applyNumberFormat="1" applyBorder="1" applyAlignment="1">
      <alignment horizontal="lef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8" fontId="0" fillId="0" borderId="4" xfId="0" quotePrefix="1" applyNumberFormat="1" applyBorder="1"/>
    <xf numFmtId="14" fontId="0" fillId="0" borderId="4" xfId="0" applyNumberFormat="1" applyBorder="1"/>
    <xf numFmtId="4" fontId="1" fillId="0" borderId="5" xfId="0" applyNumberFormat="1" applyFont="1" applyBorder="1"/>
    <xf numFmtId="4" fontId="1" fillId="0" borderId="8" xfId="0" applyNumberFormat="1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4" fontId="0" fillId="0" borderId="1" xfId="0" applyNumberFormat="1" applyBorder="1"/>
    <xf numFmtId="0" fontId="5" fillId="0" borderId="12" xfId="0" applyFont="1" applyBorder="1"/>
    <xf numFmtId="4" fontId="5" fillId="0" borderId="1" xfId="0" applyNumberFormat="1" applyFont="1" applyBorder="1"/>
    <xf numFmtId="4" fontId="0" fillId="0" borderId="2" xfId="0" quotePrefix="1" applyNumberFormat="1" applyBorder="1" applyAlignment="1"/>
    <xf numFmtId="8" fontId="0" fillId="0" borderId="4" xfId="0" quotePrefix="1" applyNumberFormat="1" applyBorder="1" applyAlignment="1">
      <alignment horizontal="left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8" xfId="0" applyBorder="1"/>
    <xf numFmtId="0" fontId="0" fillId="0" borderId="1" xfId="0" applyBorder="1"/>
    <xf numFmtId="0" fontId="0" fillId="0" borderId="3" xfId="0" quotePrefix="1" applyBorder="1" applyAlignment="1">
      <alignment horizontal="center"/>
    </xf>
    <xf numFmtId="4" fontId="0" fillId="0" borderId="1" xfId="0" applyNumberFormat="1" applyFill="1" applyBorder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/>
    <xf numFmtId="49" fontId="0" fillId="0" borderId="1" xfId="0" applyNumberFormat="1" applyFill="1" applyBorder="1"/>
    <xf numFmtId="0" fontId="0" fillId="0" borderId="0" xfId="0" applyFill="1" applyAlignment="1">
      <alignment horizontal="center" vertical="center"/>
    </xf>
    <xf numFmtId="0" fontId="0" fillId="0" borderId="0" xfId="0" applyFill="1"/>
    <xf numFmtId="4" fontId="0" fillId="0" borderId="0" xfId="0" applyNumberFormat="1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4" fontId="0" fillId="0" borderId="0" xfId="0" applyNumberFormat="1" applyFill="1" applyBorder="1"/>
    <xf numFmtId="49" fontId="0" fillId="0" borderId="0" xfId="0" applyNumberFormat="1" applyFill="1" applyBorder="1"/>
    <xf numFmtId="49" fontId="0" fillId="0" borderId="0" xfId="0" applyNumberFormat="1" applyFill="1" applyBorder="1" applyAlignment="1">
      <alignment wrapText="1"/>
    </xf>
    <xf numFmtId="4" fontId="6" fillId="0" borderId="2" xfId="0" applyNumberFormat="1" applyFont="1" applyBorder="1"/>
    <xf numFmtId="4" fontId="6" fillId="0" borderId="3" xfId="0" applyNumberFormat="1" applyFont="1" applyBorder="1"/>
    <xf numFmtId="4" fontId="6" fillId="0" borderId="4" xfId="0" applyNumberFormat="1" applyFont="1" applyBorder="1"/>
    <xf numFmtId="0" fontId="0" fillId="0" borderId="4" xfId="0" quotePrefix="1" applyBorder="1"/>
    <xf numFmtId="0" fontId="5" fillId="0" borderId="0" xfId="0" applyFont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4" xfId="0" applyFont="1" applyFill="1" applyBorder="1"/>
    <xf numFmtId="0" fontId="5" fillId="0" borderId="7" xfId="0" applyFont="1" applyFill="1" applyBorder="1"/>
    <xf numFmtId="0" fontId="5" fillId="0" borderId="5" xfId="0" applyFont="1" applyFill="1" applyBorder="1"/>
    <xf numFmtId="0" fontId="5" fillId="0" borderId="8" xfId="0" applyFont="1" applyBorder="1"/>
    <xf numFmtId="0" fontId="5" fillId="0" borderId="2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/>
    </xf>
    <xf numFmtId="0" fontId="0" fillId="0" borderId="2" xfId="0" quotePrefix="1" applyFill="1" applyBorder="1"/>
    <xf numFmtId="0" fontId="0" fillId="0" borderId="3" xfId="0" quotePrefix="1" applyFill="1" applyBorder="1"/>
    <xf numFmtId="4" fontId="1" fillId="0" borderId="2" xfId="0" applyNumberFormat="1" applyFont="1" applyFill="1" applyBorder="1"/>
    <xf numFmtId="4" fontId="1" fillId="0" borderId="3" xfId="0" applyNumberFormat="1" applyFont="1" applyFill="1" applyBorder="1"/>
    <xf numFmtId="4" fontId="1" fillId="0" borderId="4" xfId="0" applyNumberFormat="1" applyFont="1" applyFill="1" applyBorder="1"/>
    <xf numFmtId="4" fontId="5" fillId="2" borderId="4" xfId="0" applyNumberFormat="1" applyFont="1" applyFill="1" applyBorder="1"/>
    <xf numFmtId="0" fontId="0" fillId="2" borderId="8" xfId="0" applyFill="1" applyBorder="1"/>
    <xf numFmtId="0" fontId="0" fillId="2" borderId="14" xfId="0" applyFill="1" applyBorder="1"/>
    <xf numFmtId="0" fontId="0" fillId="2" borderId="10" xfId="0" applyFill="1" applyBorder="1"/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/>
    <xf numFmtId="0" fontId="5" fillId="2" borderId="12" xfId="0" applyFont="1" applyFill="1" applyBorder="1"/>
    <xf numFmtId="0" fontId="0" fillId="2" borderId="13" xfId="0" applyFill="1" applyBorder="1"/>
    <xf numFmtId="0" fontId="0" fillId="2" borderId="11" xfId="0" applyFill="1" applyBorder="1"/>
    <xf numFmtId="0" fontId="0" fillId="2" borderId="12" xfId="0" applyFill="1" applyBorder="1"/>
    <xf numFmtId="0" fontId="5" fillId="2" borderId="13" xfId="0" applyFont="1" applyFill="1" applyBorder="1"/>
    <xf numFmtId="4" fontId="5" fillId="2" borderId="1" xfId="0" applyNumberFormat="1" applyFont="1" applyFill="1" applyBorder="1"/>
    <xf numFmtId="0" fontId="0" fillId="2" borderId="1" xfId="0" applyFill="1" applyBorder="1"/>
    <xf numFmtId="0" fontId="5" fillId="2" borderId="11" xfId="0" applyFont="1" applyFill="1" applyBorder="1"/>
    <xf numFmtId="4" fontId="1" fillId="0" borderId="5" xfId="0" applyNumberFormat="1" applyFont="1" applyFill="1" applyBorder="1"/>
    <xf numFmtId="4" fontId="1" fillId="0" borderId="8" xfId="0" applyNumberFormat="1" applyFont="1" applyFill="1" applyBorder="1"/>
    <xf numFmtId="4" fontId="0" fillId="3" borderId="1" xfId="0" applyNumberFormat="1" applyFill="1" applyBorder="1"/>
    <xf numFmtId="0" fontId="0" fillId="3" borderId="6" xfId="0" applyFill="1" applyBorder="1"/>
    <xf numFmtId="0" fontId="0" fillId="3" borderId="6" xfId="0" quotePrefix="1" applyFill="1" applyBorder="1"/>
    <xf numFmtId="0" fontId="0" fillId="3" borderId="3" xfId="0" applyFill="1" applyBorder="1"/>
    <xf numFmtId="0" fontId="0" fillId="3" borderId="3" xfId="0" quotePrefix="1" applyFill="1" applyBorder="1"/>
    <xf numFmtId="0" fontId="0" fillId="3" borderId="3" xfId="0" applyFont="1" applyFill="1" applyBorder="1"/>
    <xf numFmtId="0" fontId="0" fillId="3" borderId="4" xfId="0" applyFill="1" applyBorder="1"/>
    <xf numFmtId="4" fontId="3" fillId="4" borderId="2" xfId="0" applyNumberFormat="1" applyFont="1" applyFill="1" applyBorder="1"/>
    <xf numFmtId="0" fontId="0" fillId="4" borderId="2" xfId="0" applyFill="1" applyBorder="1"/>
    <xf numFmtId="0" fontId="0" fillId="4" borderId="3" xfId="0" applyFill="1" applyBorder="1"/>
    <xf numFmtId="4" fontId="0" fillId="4" borderId="2" xfId="0" applyNumberFormat="1" applyFill="1" applyBorder="1"/>
    <xf numFmtId="4" fontId="3" fillId="0" borderId="2" xfId="0" applyNumberFormat="1" applyFont="1" applyFill="1" applyBorder="1"/>
    <xf numFmtId="0" fontId="3" fillId="0" borderId="2" xfId="0" applyFont="1" applyFill="1" applyBorder="1"/>
    <xf numFmtId="4" fontId="0" fillId="0" borderId="2" xfId="0" applyNumberFormat="1" applyFill="1" applyBorder="1"/>
    <xf numFmtId="4" fontId="0" fillId="0" borderId="3" xfId="0" applyNumberFormat="1" applyFill="1" applyBorder="1"/>
    <xf numFmtId="4" fontId="0" fillId="0" borderId="4" xfId="0" applyNumberFormat="1" applyFill="1" applyBorder="1"/>
    <xf numFmtId="0" fontId="0" fillId="4" borderId="2" xfId="0" applyFill="1" applyBorder="1" applyAlignment="1">
      <alignment horizontal="center"/>
    </xf>
    <xf numFmtId="0" fontId="5" fillId="4" borderId="2" xfId="0" applyFont="1" applyFill="1" applyBorder="1"/>
    <xf numFmtId="4" fontId="1" fillId="4" borderId="2" xfId="0" applyNumberFormat="1" applyFont="1" applyFill="1" applyBorder="1"/>
    <xf numFmtId="0" fontId="0" fillId="4" borderId="2" xfId="0" quotePrefix="1" applyFill="1" applyBorder="1"/>
    <xf numFmtId="4" fontId="0" fillId="0" borderId="2" xfId="0" quotePrefix="1" applyNumberFormat="1" applyBorder="1"/>
    <xf numFmtId="0" fontId="5" fillId="0" borderId="2" xfId="0" applyNumberFormat="1" applyFont="1" applyFill="1" applyBorder="1" applyAlignment="1">
      <alignment horizontal="left"/>
    </xf>
    <xf numFmtId="4" fontId="6" fillId="0" borderId="2" xfId="0" applyNumberFormat="1" applyFont="1" applyFill="1" applyBorder="1"/>
    <xf numFmtId="0" fontId="5" fillId="0" borderId="3" xfId="0" applyNumberFormat="1" applyFont="1" applyFill="1" applyBorder="1" applyAlignment="1">
      <alignment horizontal="left"/>
    </xf>
    <xf numFmtId="4" fontId="6" fillId="0" borderId="3" xfId="0" applyNumberFormat="1" applyFont="1" applyFill="1" applyBorder="1"/>
    <xf numFmtId="4" fontId="3" fillId="0" borderId="3" xfId="0" applyNumberFormat="1" applyFont="1" applyFill="1" applyBorder="1"/>
    <xf numFmtId="0" fontId="5" fillId="0" borderId="4" xfId="0" applyNumberFormat="1" applyFont="1" applyFill="1" applyBorder="1" applyAlignment="1">
      <alignment horizontal="left"/>
    </xf>
    <xf numFmtId="4" fontId="6" fillId="0" borderId="4" xfId="0" applyNumberFormat="1" applyFont="1" applyFill="1" applyBorder="1"/>
    <xf numFmtId="0" fontId="0" fillId="0" borderId="4" xfId="0" quotePrefix="1" applyFill="1" applyBorder="1"/>
    <xf numFmtId="4" fontId="3" fillId="0" borderId="4" xfId="0" applyNumberFormat="1" applyFont="1" applyFill="1" applyBorder="1"/>
    <xf numFmtId="0" fontId="0" fillId="0" borderId="6" xfId="0" quotePrefix="1" applyBorder="1"/>
    <xf numFmtId="0" fontId="1" fillId="0" borderId="2" xfId="0" quotePrefix="1" applyFont="1" applyBorder="1"/>
    <xf numFmtId="8" fontId="1" fillId="0" borderId="6" xfId="0" applyNumberFormat="1" applyFont="1" applyBorder="1" applyAlignment="1">
      <alignment horizontal="left"/>
    </xf>
    <xf numFmtId="4" fontId="8" fillId="0" borderId="3" xfId="0" applyNumberFormat="1" applyFont="1" applyFill="1" applyBorder="1"/>
    <xf numFmtId="0" fontId="1" fillId="0" borderId="3" xfId="0" applyFont="1" applyBorder="1"/>
    <xf numFmtId="0" fontId="1" fillId="0" borderId="3" xfId="0" applyFont="1" applyFill="1" applyBorder="1"/>
    <xf numFmtId="8" fontId="1" fillId="0" borderId="6" xfId="0" applyNumberFormat="1" applyFont="1" applyFill="1" applyBorder="1" applyAlignment="1">
      <alignment horizontal="left"/>
    </xf>
    <xf numFmtId="4" fontId="0" fillId="0" borderId="2" xfId="0" quotePrefix="1" applyNumberFormat="1" applyFill="1" applyBorder="1"/>
    <xf numFmtId="0" fontId="1" fillId="0" borderId="2" xfId="0" quotePrefix="1" applyFont="1" applyFill="1" applyBorder="1"/>
    <xf numFmtId="0" fontId="1" fillId="0" borderId="9" xfId="0" quotePrefix="1" applyFont="1" applyBorder="1"/>
    <xf numFmtId="0" fontId="5" fillId="2" borderId="1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4722C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99"/>
  <sheetViews>
    <sheetView topLeftCell="A151" zoomScaleNormal="100" workbookViewId="0">
      <selection activeCell="E2" sqref="E2"/>
    </sheetView>
  </sheetViews>
  <sheetFormatPr defaultRowHeight="15" x14ac:dyDescent="0.25"/>
  <cols>
    <col min="2" max="2" width="38.85546875" style="70" customWidth="1"/>
  </cols>
  <sheetData>
    <row r="2" spans="1:3" ht="18.75" x14ac:dyDescent="0.3">
      <c r="A2" s="94" t="s">
        <v>11</v>
      </c>
      <c r="B2" s="95"/>
      <c r="C2" s="96"/>
    </row>
    <row r="3" spans="1:3" x14ac:dyDescent="0.25">
      <c r="A3" s="2"/>
      <c r="B3" s="72" t="s">
        <v>38</v>
      </c>
      <c r="C3" s="5"/>
    </row>
    <row r="4" spans="1:3" x14ac:dyDescent="0.25">
      <c r="A4" s="5">
        <v>1</v>
      </c>
      <c r="B4" s="72" t="s">
        <v>759</v>
      </c>
      <c r="C4" s="5" t="s">
        <v>258</v>
      </c>
    </row>
    <row r="5" spans="1:3" x14ac:dyDescent="0.25">
      <c r="A5" s="2"/>
      <c r="B5" s="72" t="s">
        <v>40</v>
      </c>
      <c r="C5" s="5"/>
    </row>
    <row r="6" spans="1:3" x14ac:dyDescent="0.25">
      <c r="A6" s="1"/>
      <c r="B6" s="71" t="s">
        <v>129</v>
      </c>
      <c r="C6" s="4"/>
    </row>
    <row r="7" spans="1:3" x14ac:dyDescent="0.25">
      <c r="A7" s="5">
        <v>2</v>
      </c>
      <c r="B7" s="72" t="s">
        <v>15</v>
      </c>
      <c r="C7" s="5" t="s">
        <v>258</v>
      </c>
    </row>
    <row r="8" spans="1:3" x14ac:dyDescent="0.25">
      <c r="A8" s="5"/>
      <c r="B8" s="72" t="s">
        <v>119</v>
      </c>
      <c r="C8" s="5"/>
    </row>
    <row r="9" spans="1:3" x14ac:dyDescent="0.25">
      <c r="A9" s="1"/>
      <c r="B9" s="74" t="s">
        <v>217</v>
      </c>
      <c r="C9" s="4"/>
    </row>
    <row r="10" spans="1:3" x14ac:dyDescent="0.25">
      <c r="A10" s="5">
        <v>3</v>
      </c>
      <c r="B10" s="75" t="s">
        <v>760</v>
      </c>
      <c r="C10" s="5" t="s">
        <v>258</v>
      </c>
    </row>
    <row r="11" spans="1:3" x14ac:dyDescent="0.25">
      <c r="A11" s="5"/>
      <c r="B11" s="75" t="s">
        <v>219</v>
      </c>
      <c r="C11" s="5"/>
    </row>
    <row r="12" spans="1:3" x14ac:dyDescent="0.25">
      <c r="A12" s="1"/>
      <c r="B12" s="74" t="s">
        <v>220</v>
      </c>
      <c r="C12" s="4"/>
    </row>
    <row r="13" spans="1:3" x14ac:dyDescent="0.25">
      <c r="A13" s="5">
        <v>4</v>
      </c>
      <c r="B13" s="75" t="s">
        <v>760</v>
      </c>
      <c r="C13" s="5" t="s">
        <v>258</v>
      </c>
    </row>
    <row r="14" spans="1:3" x14ac:dyDescent="0.25">
      <c r="A14" s="5"/>
      <c r="B14" s="75" t="s">
        <v>221</v>
      </c>
      <c r="C14" s="5"/>
    </row>
    <row r="15" spans="1:3" x14ac:dyDescent="0.25">
      <c r="A15" s="1"/>
      <c r="B15" s="74" t="s">
        <v>222</v>
      </c>
      <c r="C15" s="4"/>
    </row>
    <row r="16" spans="1:3" x14ac:dyDescent="0.25">
      <c r="A16" s="5">
        <v>5</v>
      </c>
      <c r="B16" s="75" t="s">
        <v>760</v>
      </c>
      <c r="C16" s="5" t="s">
        <v>258</v>
      </c>
    </row>
    <row r="17" spans="1:3" x14ac:dyDescent="0.25">
      <c r="A17" s="5"/>
      <c r="B17" s="75" t="s">
        <v>223</v>
      </c>
      <c r="C17" s="5"/>
    </row>
    <row r="18" spans="1:3" x14ac:dyDescent="0.25">
      <c r="A18" s="1"/>
      <c r="B18" s="80" t="s">
        <v>270</v>
      </c>
      <c r="C18" s="4"/>
    </row>
    <row r="19" spans="1:3" x14ac:dyDescent="0.25">
      <c r="A19" s="5">
        <v>6</v>
      </c>
      <c r="B19" s="81" t="s">
        <v>271</v>
      </c>
      <c r="C19" s="5" t="s">
        <v>258</v>
      </c>
    </row>
    <row r="20" spans="1:3" x14ac:dyDescent="0.25">
      <c r="A20" s="3"/>
      <c r="B20" s="82" t="s">
        <v>763</v>
      </c>
      <c r="C20" s="5"/>
    </row>
    <row r="21" spans="1:3" x14ac:dyDescent="0.25">
      <c r="A21" s="1"/>
      <c r="B21" s="80" t="s">
        <v>272</v>
      </c>
      <c r="C21" s="4"/>
    </row>
    <row r="22" spans="1:3" x14ac:dyDescent="0.25">
      <c r="A22" s="5">
        <v>7</v>
      </c>
      <c r="B22" s="81" t="s">
        <v>273</v>
      </c>
      <c r="C22" s="5" t="s">
        <v>258</v>
      </c>
    </row>
    <row r="23" spans="1:3" x14ac:dyDescent="0.25">
      <c r="A23" s="3"/>
      <c r="B23" s="82" t="s">
        <v>764</v>
      </c>
      <c r="C23" s="5"/>
    </row>
    <row r="24" spans="1:3" x14ac:dyDescent="0.25">
      <c r="A24" s="1"/>
      <c r="B24" s="80" t="s">
        <v>274</v>
      </c>
      <c r="C24" s="4"/>
    </row>
    <row r="25" spans="1:3" x14ac:dyDescent="0.25">
      <c r="A25" s="5">
        <v>8</v>
      </c>
      <c r="B25" s="81" t="s">
        <v>275</v>
      </c>
      <c r="C25" s="5" t="s">
        <v>258</v>
      </c>
    </row>
    <row r="26" spans="1:3" x14ac:dyDescent="0.25">
      <c r="A26" s="3"/>
      <c r="B26" s="82" t="s">
        <v>765</v>
      </c>
      <c r="C26" s="5"/>
    </row>
    <row r="27" spans="1:3" x14ac:dyDescent="0.25">
      <c r="A27" s="1"/>
      <c r="B27" s="80" t="s">
        <v>276</v>
      </c>
      <c r="C27" s="4"/>
    </row>
    <row r="28" spans="1:3" x14ac:dyDescent="0.25">
      <c r="A28" s="5">
        <v>9</v>
      </c>
      <c r="B28" s="81" t="s">
        <v>277</v>
      </c>
      <c r="C28" s="5" t="s">
        <v>258</v>
      </c>
    </row>
    <row r="29" spans="1:3" x14ac:dyDescent="0.25">
      <c r="A29" s="3"/>
      <c r="B29" s="82" t="s">
        <v>766</v>
      </c>
      <c r="C29" s="5"/>
    </row>
    <row r="30" spans="1:3" x14ac:dyDescent="0.25">
      <c r="A30" s="1"/>
      <c r="B30" s="80" t="s">
        <v>278</v>
      </c>
      <c r="C30" s="4"/>
    </row>
    <row r="31" spans="1:3" x14ac:dyDescent="0.25">
      <c r="A31" s="5">
        <v>10</v>
      </c>
      <c r="B31" s="81" t="s">
        <v>279</v>
      </c>
      <c r="C31" s="5" t="s">
        <v>258</v>
      </c>
    </row>
    <row r="32" spans="1:3" x14ac:dyDescent="0.25">
      <c r="A32" s="3"/>
      <c r="B32" s="82" t="s">
        <v>767</v>
      </c>
      <c r="C32" s="5"/>
    </row>
    <row r="33" spans="1:3" x14ac:dyDescent="0.25">
      <c r="A33" s="1"/>
      <c r="B33" s="80" t="s">
        <v>280</v>
      </c>
      <c r="C33" s="4"/>
    </row>
    <row r="34" spans="1:3" x14ac:dyDescent="0.25">
      <c r="A34" s="5">
        <v>11</v>
      </c>
      <c r="B34" s="81" t="s">
        <v>281</v>
      </c>
      <c r="C34" s="5" t="s">
        <v>258</v>
      </c>
    </row>
    <row r="35" spans="1:3" x14ac:dyDescent="0.25">
      <c r="A35" s="3"/>
      <c r="B35" s="82" t="s">
        <v>768</v>
      </c>
      <c r="C35" s="5"/>
    </row>
    <row r="36" spans="1:3" x14ac:dyDescent="0.25">
      <c r="A36" s="1"/>
      <c r="B36" s="80" t="s">
        <v>282</v>
      </c>
      <c r="C36" s="4"/>
    </row>
    <row r="37" spans="1:3" x14ac:dyDescent="0.25">
      <c r="A37" s="5">
        <v>12</v>
      </c>
      <c r="B37" s="81" t="s">
        <v>283</v>
      </c>
      <c r="C37" s="5" t="s">
        <v>258</v>
      </c>
    </row>
    <row r="38" spans="1:3" x14ac:dyDescent="0.25">
      <c r="A38" s="3"/>
      <c r="B38" s="82" t="s">
        <v>769</v>
      </c>
      <c r="C38" s="5"/>
    </row>
    <row r="39" spans="1:3" x14ac:dyDescent="0.25">
      <c r="A39" s="1"/>
      <c r="B39" s="80" t="s">
        <v>284</v>
      </c>
      <c r="C39" s="4"/>
    </row>
    <row r="40" spans="1:3" x14ac:dyDescent="0.25">
      <c r="A40" s="5">
        <v>13</v>
      </c>
      <c r="B40" s="81" t="s">
        <v>285</v>
      </c>
      <c r="C40" s="5" t="s">
        <v>258</v>
      </c>
    </row>
    <row r="41" spans="1:3" x14ac:dyDescent="0.25">
      <c r="A41" s="3"/>
      <c r="B41" s="82" t="s">
        <v>770</v>
      </c>
      <c r="C41" s="5"/>
    </row>
    <row r="42" spans="1:3" x14ac:dyDescent="0.25">
      <c r="A42" s="1"/>
      <c r="B42" s="80" t="s">
        <v>286</v>
      </c>
      <c r="C42" s="4"/>
    </row>
    <row r="43" spans="1:3" x14ac:dyDescent="0.25">
      <c r="A43" s="5">
        <v>14</v>
      </c>
      <c r="B43" s="81" t="s">
        <v>554</v>
      </c>
      <c r="C43" s="5" t="s">
        <v>258</v>
      </c>
    </row>
    <row r="44" spans="1:3" x14ac:dyDescent="0.25">
      <c r="A44" s="3"/>
      <c r="B44" s="82" t="s">
        <v>771</v>
      </c>
      <c r="C44" s="5"/>
    </row>
    <row r="45" spans="1:3" x14ac:dyDescent="0.25">
      <c r="A45" s="1"/>
      <c r="B45" s="80" t="s">
        <v>287</v>
      </c>
      <c r="C45" s="4"/>
    </row>
    <row r="46" spans="1:3" x14ac:dyDescent="0.25">
      <c r="A46" s="5">
        <v>15</v>
      </c>
      <c r="B46" s="81" t="s">
        <v>288</v>
      </c>
      <c r="C46" s="5" t="s">
        <v>258</v>
      </c>
    </row>
    <row r="47" spans="1:3" x14ac:dyDescent="0.25">
      <c r="A47" s="3"/>
      <c r="B47" s="82" t="s">
        <v>772</v>
      </c>
      <c r="C47" s="5"/>
    </row>
    <row r="48" spans="1:3" x14ac:dyDescent="0.25">
      <c r="A48" s="1"/>
      <c r="B48" s="80" t="s">
        <v>289</v>
      </c>
      <c r="C48" s="4"/>
    </row>
    <row r="49" spans="1:3" x14ac:dyDescent="0.25">
      <c r="A49" s="5">
        <v>16</v>
      </c>
      <c r="B49" s="81" t="s">
        <v>290</v>
      </c>
      <c r="C49" s="5" t="s">
        <v>258</v>
      </c>
    </row>
    <row r="50" spans="1:3" x14ac:dyDescent="0.25">
      <c r="A50" s="3"/>
      <c r="B50" s="82" t="s">
        <v>773</v>
      </c>
      <c r="C50" s="5"/>
    </row>
    <row r="51" spans="1:3" x14ac:dyDescent="0.25">
      <c r="A51" s="1"/>
      <c r="B51" s="80" t="s">
        <v>291</v>
      </c>
      <c r="C51" s="4"/>
    </row>
    <row r="52" spans="1:3" x14ac:dyDescent="0.25">
      <c r="A52" s="5">
        <v>17</v>
      </c>
      <c r="B52" s="81" t="s">
        <v>292</v>
      </c>
      <c r="C52" s="5" t="s">
        <v>258</v>
      </c>
    </row>
    <row r="53" spans="1:3" x14ac:dyDescent="0.25">
      <c r="A53" s="3"/>
      <c r="B53" s="82" t="s">
        <v>774</v>
      </c>
      <c r="C53" s="5"/>
    </row>
    <row r="54" spans="1:3" x14ac:dyDescent="0.25">
      <c r="A54" s="1"/>
      <c r="B54" s="80" t="s">
        <v>293</v>
      </c>
      <c r="C54" s="4"/>
    </row>
    <row r="55" spans="1:3" x14ac:dyDescent="0.25">
      <c r="A55" s="5">
        <v>18</v>
      </c>
      <c r="B55" s="81" t="s">
        <v>294</v>
      </c>
      <c r="C55" s="5" t="s">
        <v>258</v>
      </c>
    </row>
    <row r="56" spans="1:3" x14ac:dyDescent="0.25">
      <c r="A56" s="3"/>
      <c r="B56" s="82" t="s">
        <v>775</v>
      </c>
      <c r="C56" s="5"/>
    </row>
    <row r="57" spans="1:3" x14ac:dyDescent="0.25">
      <c r="A57" s="1"/>
      <c r="B57" s="80" t="s">
        <v>295</v>
      </c>
      <c r="C57" s="4"/>
    </row>
    <row r="58" spans="1:3" x14ac:dyDescent="0.25">
      <c r="A58" s="5">
        <v>19</v>
      </c>
      <c r="B58" s="81" t="s">
        <v>296</v>
      </c>
      <c r="C58" s="5" t="s">
        <v>258</v>
      </c>
    </row>
    <row r="59" spans="1:3" x14ac:dyDescent="0.25">
      <c r="A59" s="3"/>
      <c r="B59" s="82" t="s">
        <v>776</v>
      </c>
      <c r="C59" s="5"/>
    </row>
    <row r="60" spans="1:3" x14ac:dyDescent="0.25">
      <c r="A60" s="1"/>
      <c r="B60" s="80" t="s">
        <v>297</v>
      </c>
      <c r="C60" s="4"/>
    </row>
    <row r="61" spans="1:3" x14ac:dyDescent="0.25">
      <c r="A61" s="5">
        <v>20</v>
      </c>
      <c r="B61" s="81" t="s">
        <v>298</v>
      </c>
      <c r="C61" s="5" t="s">
        <v>258</v>
      </c>
    </row>
    <row r="62" spans="1:3" x14ac:dyDescent="0.25">
      <c r="A62" s="3"/>
      <c r="B62" s="82" t="s">
        <v>777</v>
      </c>
      <c r="C62" s="5"/>
    </row>
    <row r="63" spans="1:3" x14ac:dyDescent="0.25">
      <c r="A63" s="1"/>
      <c r="B63" s="80" t="s">
        <v>299</v>
      </c>
      <c r="C63" s="4"/>
    </row>
    <row r="64" spans="1:3" x14ac:dyDescent="0.25">
      <c r="A64" s="5">
        <v>21</v>
      </c>
      <c r="B64" s="81" t="s">
        <v>553</v>
      </c>
      <c r="C64" s="5" t="s">
        <v>258</v>
      </c>
    </row>
    <row r="65" spans="1:3" x14ac:dyDescent="0.25">
      <c r="A65" s="3"/>
      <c r="B65" s="82" t="s">
        <v>778</v>
      </c>
      <c r="C65" s="5"/>
    </row>
    <row r="66" spans="1:3" x14ac:dyDescent="0.25">
      <c r="A66" s="1"/>
      <c r="B66" s="80" t="s">
        <v>300</v>
      </c>
      <c r="C66" s="4"/>
    </row>
    <row r="67" spans="1:3" x14ac:dyDescent="0.25">
      <c r="A67" s="5">
        <v>22</v>
      </c>
      <c r="B67" s="81" t="s">
        <v>301</v>
      </c>
      <c r="C67" s="5" t="s">
        <v>258</v>
      </c>
    </row>
    <row r="68" spans="1:3" x14ac:dyDescent="0.25">
      <c r="A68" s="3"/>
      <c r="B68" s="82" t="s">
        <v>779</v>
      </c>
      <c r="C68" s="5"/>
    </row>
    <row r="69" spans="1:3" x14ac:dyDescent="0.25">
      <c r="A69" s="1"/>
      <c r="B69" s="80" t="s">
        <v>302</v>
      </c>
      <c r="C69" s="4"/>
    </row>
    <row r="70" spans="1:3" x14ac:dyDescent="0.25">
      <c r="A70" s="5">
        <v>23</v>
      </c>
      <c r="B70" s="81" t="s">
        <v>303</v>
      </c>
      <c r="C70" s="5" t="s">
        <v>258</v>
      </c>
    </row>
    <row r="71" spans="1:3" x14ac:dyDescent="0.25">
      <c r="A71" s="3"/>
      <c r="B71" s="82" t="s">
        <v>780</v>
      </c>
      <c r="C71" s="5"/>
    </row>
    <row r="72" spans="1:3" x14ac:dyDescent="0.25">
      <c r="A72" s="1"/>
      <c r="B72" s="80" t="s">
        <v>304</v>
      </c>
      <c r="C72" s="4"/>
    </row>
    <row r="73" spans="1:3" x14ac:dyDescent="0.25">
      <c r="A73" s="5">
        <v>24</v>
      </c>
      <c r="B73" s="81" t="s">
        <v>305</v>
      </c>
      <c r="C73" s="5" t="s">
        <v>258</v>
      </c>
    </row>
    <row r="74" spans="1:3" x14ac:dyDescent="0.25">
      <c r="A74" s="3"/>
      <c r="B74" s="82" t="s">
        <v>781</v>
      </c>
      <c r="C74" s="5"/>
    </row>
    <row r="75" spans="1:3" x14ac:dyDescent="0.25">
      <c r="A75" s="1"/>
      <c r="B75" s="80" t="s">
        <v>306</v>
      </c>
      <c r="C75" s="4"/>
    </row>
    <row r="76" spans="1:3" x14ac:dyDescent="0.25">
      <c r="A76" s="5">
        <v>25</v>
      </c>
      <c r="B76" s="81" t="s">
        <v>307</v>
      </c>
      <c r="C76" s="5" t="s">
        <v>258</v>
      </c>
    </row>
    <row r="77" spans="1:3" x14ac:dyDescent="0.25">
      <c r="A77" s="3"/>
      <c r="B77" s="82" t="s">
        <v>782</v>
      </c>
      <c r="C77" s="5"/>
    </row>
    <row r="78" spans="1:3" x14ac:dyDescent="0.25">
      <c r="A78" s="1"/>
      <c r="B78" s="80" t="s">
        <v>308</v>
      </c>
      <c r="C78" s="4"/>
    </row>
    <row r="79" spans="1:3" x14ac:dyDescent="0.25">
      <c r="A79" s="5">
        <v>26</v>
      </c>
      <c r="B79" s="81" t="s">
        <v>309</v>
      </c>
      <c r="C79" s="5" t="s">
        <v>258</v>
      </c>
    </row>
    <row r="80" spans="1:3" x14ac:dyDescent="0.25">
      <c r="A80" s="3"/>
      <c r="B80" s="82" t="s">
        <v>783</v>
      </c>
      <c r="C80" s="5"/>
    </row>
    <row r="81" spans="1:3" x14ac:dyDescent="0.25">
      <c r="A81" s="1"/>
      <c r="B81" s="80" t="s">
        <v>310</v>
      </c>
      <c r="C81" s="4"/>
    </row>
    <row r="82" spans="1:3" x14ac:dyDescent="0.25">
      <c r="A82" s="5">
        <v>27</v>
      </c>
      <c r="B82" s="81" t="s">
        <v>311</v>
      </c>
      <c r="C82" s="5" t="s">
        <v>258</v>
      </c>
    </row>
    <row r="83" spans="1:3" x14ac:dyDescent="0.25">
      <c r="A83" s="3"/>
      <c r="B83" s="82" t="s">
        <v>784</v>
      </c>
      <c r="C83" s="5"/>
    </row>
    <row r="84" spans="1:3" x14ac:dyDescent="0.25">
      <c r="A84" s="1"/>
      <c r="B84" s="80" t="s">
        <v>312</v>
      </c>
      <c r="C84" s="4"/>
    </row>
    <row r="85" spans="1:3" x14ac:dyDescent="0.25">
      <c r="A85" s="5">
        <v>28</v>
      </c>
      <c r="B85" s="81" t="s">
        <v>313</v>
      </c>
      <c r="C85" s="5" t="s">
        <v>258</v>
      </c>
    </row>
    <row r="86" spans="1:3" x14ac:dyDescent="0.25">
      <c r="A86" s="3"/>
      <c r="B86" s="82" t="s">
        <v>785</v>
      </c>
      <c r="C86" s="5"/>
    </row>
    <row r="87" spans="1:3" x14ac:dyDescent="0.25">
      <c r="A87" s="1"/>
      <c r="B87" s="80" t="s">
        <v>314</v>
      </c>
      <c r="C87" s="4"/>
    </row>
    <row r="88" spans="1:3" x14ac:dyDescent="0.25">
      <c r="A88" s="5">
        <v>29</v>
      </c>
      <c r="B88" s="81" t="s">
        <v>315</v>
      </c>
      <c r="C88" s="5" t="s">
        <v>258</v>
      </c>
    </row>
    <row r="89" spans="1:3" x14ac:dyDescent="0.25">
      <c r="A89" s="3"/>
      <c r="B89" s="82" t="s">
        <v>787</v>
      </c>
      <c r="C89" s="5"/>
    </row>
    <row r="90" spans="1:3" x14ac:dyDescent="0.25">
      <c r="A90" s="1"/>
      <c r="B90" s="80" t="s">
        <v>316</v>
      </c>
      <c r="C90" s="4"/>
    </row>
    <row r="91" spans="1:3" x14ac:dyDescent="0.25">
      <c r="A91" s="5">
        <v>30</v>
      </c>
      <c r="B91" s="81" t="s">
        <v>317</v>
      </c>
      <c r="C91" s="5" t="s">
        <v>258</v>
      </c>
    </row>
    <row r="92" spans="1:3" x14ac:dyDescent="0.25">
      <c r="A92" s="3"/>
      <c r="B92" s="82" t="s">
        <v>786</v>
      </c>
      <c r="C92" s="5"/>
    </row>
    <row r="93" spans="1:3" x14ac:dyDescent="0.25">
      <c r="A93" s="1"/>
      <c r="B93" s="80" t="s">
        <v>318</v>
      </c>
      <c r="C93" s="4"/>
    </row>
    <row r="94" spans="1:3" x14ac:dyDescent="0.25">
      <c r="A94" s="5">
        <v>31</v>
      </c>
      <c r="B94" s="81" t="s">
        <v>319</v>
      </c>
      <c r="C94" s="5" t="s">
        <v>258</v>
      </c>
    </row>
    <row r="95" spans="1:3" x14ac:dyDescent="0.25">
      <c r="A95" s="3"/>
      <c r="B95" s="82" t="s">
        <v>788</v>
      </c>
      <c r="C95" s="5"/>
    </row>
    <row r="96" spans="1:3" x14ac:dyDescent="0.25">
      <c r="A96" s="1"/>
      <c r="B96" s="80" t="s">
        <v>320</v>
      </c>
      <c r="C96" s="4"/>
    </row>
    <row r="97" spans="1:3" x14ac:dyDescent="0.25">
      <c r="A97" s="5">
        <v>32</v>
      </c>
      <c r="B97" s="81" t="s">
        <v>321</v>
      </c>
      <c r="C97" s="5" t="s">
        <v>258</v>
      </c>
    </row>
    <row r="98" spans="1:3" x14ac:dyDescent="0.25">
      <c r="A98" s="3"/>
      <c r="B98" s="82" t="s">
        <v>789</v>
      </c>
      <c r="C98" s="5"/>
    </row>
    <row r="99" spans="1:3" x14ac:dyDescent="0.25">
      <c r="A99" s="1"/>
      <c r="B99" s="80" t="s">
        <v>322</v>
      </c>
      <c r="C99" s="4"/>
    </row>
    <row r="100" spans="1:3" x14ac:dyDescent="0.25">
      <c r="A100" s="5">
        <v>33</v>
      </c>
      <c r="B100" s="81" t="s">
        <v>323</v>
      </c>
      <c r="C100" s="5" t="s">
        <v>258</v>
      </c>
    </row>
    <row r="101" spans="1:3" x14ac:dyDescent="0.25">
      <c r="A101" s="3"/>
      <c r="B101" s="82" t="s">
        <v>324</v>
      </c>
      <c r="C101" s="5"/>
    </row>
    <row r="102" spans="1:3" x14ac:dyDescent="0.25">
      <c r="A102" s="1"/>
      <c r="B102" s="80" t="s">
        <v>325</v>
      </c>
      <c r="C102" s="4"/>
    </row>
    <row r="103" spans="1:3" x14ac:dyDescent="0.25">
      <c r="A103" s="5">
        <v>34</v>
      </c>
      <c r="B103" s="81" t="s">
        <v>326</v>
      </c>
      <c r="C103" s="5" t="s">
        <v>258</v>
      </c>
    </row>
    <row r="104" spans="1:3" x14ac:dyDescent="0.25">
      <c r="A104" s="3"/>
      <c r="B104" s="82" t="s">
        <v>327</v>
      </c>
      <c r="C104" s="5"/>
    </row>
    <row r="105" spans="1:3" x14ac:dyDescent="0.25">
      <c r="A105" s="1"/>
      <c r="B105" s="80" t="s">
        <v>328</v>
      </c>
      <c r="C105" s="4"/>
    </row>
    <row r="106" spans="1:3" x14ac:dyDescent="0.25">
      <c r="A106" s="5">
        <v>35</v>
      </c>
      <c r="B106" s="81" t="s">
        <v>329</v>
      </c>
      <c r="C106" s="5" t="s">
        <v>258</v>
      </c>
    </row>
    <row r="107" spans="1:3" x14ac:dyDescent="0.25">
      <c r="A107" s="3"/>
      <c r="B107" s="82" t="s">
        <v>330</v>
      </c>
      <c r="C107" s="5"/>
    </row>
    <row r="108" spans="1:3" x14ac:dyDescent="0.25">
      <c r="A108" s="1"/>
      <c r="B108" s="80" t="s">
        <v>331</v>
      </c>
      <c r="C108" s="4"/>
    </row>
    <row r="109" spans="1:3" x14ac:dyDescent="0.25">
      <c r="A109" s="5">
        <v>36</v>
      </c>
      <c r="B109" s="81" t="s">
        <v>332</v>
      </c>
      <c r="C109" s="5" t="s">
        <v>258</v>
      </c>
    </row>
    <row r="110" spans="1:3" x14ac:dyDescent="0.25">
      <c r="A110" s="3"/>
      <c r="B110" s="82" t="s">
        <v>333</v>
      </c>
      <c r="C110" s="5"/>
    </row>
    <row r="111" spans="1:3" x14ac:dyDescent="0.25">
      <c r="A111" s="1"/>
      <c r="B111" s="80" t="s">
        <v>334</v>
      </c>
      <c r="C111" s="4"/>
    </row>
    <row r="112" spans="1:3" x14ac:dyDescent="0.25">
      <c r="A112" s="5">
        <v>37</v>
      </c>
      <c r="B112" s="81" t="s">
        <v>335</v>
      </c>
      <c r="C112" s="5" t="s">
        <v>258</v>
      </c>
    </row>
    <row r="113" spans="1:3" x14ac:dyDescent="0.25">
      <c r="A113" s="3"/>
      <c r="B113" s="82" t="s">
        <v>336</v>
      </c>
      <c r="C113" s="5"/>
    </row>
    <row r="114" spans="1:3" x14ac:dyDescent="0.25">
      <c r="A114" s="1"/>
      <c r="B114" s="80" t="s">
        <v>337</v>
      </c>
      <c r="C114" s="4"/>
    </row>
    <row r="115" spans="1:3" x14ac:dyDescent="0.25">
      <c r="A115" s="5">
        <v>38</v>
      </c>
      <c r="B115" s="81" t="s">
        <v>338</v>
      </c>
      <c r="C115" s="5" t="s">
        <v>258</v>
      </c>
    </row>
    <row r="116" spans="1:3" x14ac:dyDescent="0.25">
      <c r="A116" s="3"/>
      <c r="B116" s="82" t="s">
        <v>339</v>
      </c>
      <c r="C116" s="5"/>
    </row>
    <row r="117" spans="1:3" x14ac:dyDescent="0.25">
      <c r="A117" s="1"/>
      <c r="B117" s="80" t="s">
        <v>340</v>
      </c>
      <c r="C117" s="4"/>
    </row>
    <row r="118" spans="1:3" x14ac:dyDescent="0.25">
      <c r="A118" s="5">
        <v>39</v>
      </c>
      <c r="B118" s="81" t="s">
        <v>552</v>
      </c>
      <c r="C118" s="5" t="s">
        <v>258</v>
      </c>
    </row>
    <row r="119" spans="1:3" x14ac:dyDescent="0.25">
      <c r="A119" s="3"/>
      <c r="B119" s="82" t="s">
        <v>341</v>
      </c>
      <c r="C119" s="5"/>
    </row>
    <row r="120" spans="1:3" x14ac:dyDescent="0.25">
      <c r="A120" s="1"/>
      <c r="B120" s="80" t="s">
        <v>342</v>
      </c>
      <c r="C120" s="4"/>
    </row>
    <row r="121" spans="1:3" x14ac:dyDescent="0.25">
      <c r="A121" s="5">
        <v>40</v>
      </c>
      <c r="B121" s="81" t="s">
        <v>343</v>
      </c>
      <c r="C121" s="5" t="s">
        <v>258</v>
      </c>
    </row>
    <row r="122" spans="1:3" x14ac:dyDescent="0.25">
      <c r="A122" s="3"/>
      <c r="B122" s="82" t="s">
        <v>344</v>
      </c>
      <c r="C122" s="5"/>
    </row>
    <row r="123" spans="1:3" x14ac:dyDescent="0.25">
      <c r="A123" s="1"/>
      <c r="B123" s="80" t="s">
        <v>345</v>
      </c>
      <c r="C123" s="4"/>
    </row>
    <row r="124" spans="1:3" x14ac:dyDescent="0.25">
      <c r="A124" s="5">
        <v>41</v>
      </c>
      <c r="B124" s="81" t="s">
        <v>346</v>
      </c>
      <c r="C124" s="5" t="s">
        <v>258</v>
      </c>
    </row>
    <row r="125" spans="1:3" x14ac:dyDescent="0.25">
      <c r="A125" s="3"/>
      <c r="B125" s="82" t="s">
        <v>347</v>
      </c>
      <c r="C125" s="5"/>
    </row>
    <row r="126" spans="1:3" x14ac:dyDescent="0.25">
      <c r="A126" s="1"/>
      <c r="B126" s="80" t="s">
        <v>348</v>
      </c>
      <c r="C126" s="4"/>
    </row>
    <row r="127" spans="1:3" x14ac:dyDescent="0.25">
      <c r="A127" s="5">
        <v>42</v>
      </c>
      <c r="B127" s="81" t="s">
        <v>551</v>
      </c>
      <c r="C127" s="5" t="s">
        <v>258</v>
      </c>
    </row>
    <row r="128" spans="1:3" x14ac:dyDescent="0.25">
      <c r="A128" s="3"/>
      <c r="B128" s="82" t="s">
        <v>349</v>
      </c>
      <c r="C128" s="5"/>
    </row>
    <row r="129" spans="1:3" x14ac:dyDescent="0.25">
      <c r="A129" s="1"/>
      <c r="B129" s="80" t="s">
        <v>350</v>
      </c>
      <c r="C129" s="4"/>
    </row>
    <row r="130" spans="1:3" x14ac:dyDescent="0.25">
      <c r="A130" s="5">
        <v>43</v>
      </c>
      <c r="B130" s="81" t="s">
        <v>351</v>
      </c>
      <c r="C130" s="5" t="s">
        <v>258</v>
      </c>
    </row>
    <row r="131" spans="1:3" x14ac:dyDescent="0.25">
      <c r="A131" s="3"/>
      <c r="B131" s="82" t="s">
        <v>352</v>
      </c>
      <c r="C131" s="5"/>
    </row>
    <row r="132" spans="1:3" x14ac:dyDescent="0.25">
      <c r="A132" s="1"/>
      <c r="B132" s="80" t="s">
        <v>353</v>
      </c>
      <c r="C132" s="4"/>
    </row>
    <row r="133" spans="1:3" x14ac:dyDescent="0.25">
      <c r="A133" s="5">
        <v>44</v>
      </c>
      <c r="B133" s="81" t="s">
        <v>354</v>
      </c>
      <c r="C133" s="5" t="s">
        <v>258</v>
      </c>
    </row>
    <row r="134" spans="1:3" x14ac:dyDescent="0.25">
      <c r="A134" s="3"/>
      <c r="B134" s="82" t="s">
        <v>355</v>
      </c>
      <c r="C134" s="5"/>
    </row>
    <row r="135" spans="1:3" x14ac:dyDescent="0.25">
      <c r="A135" s="1"/>
      <c r="B135" s="80" t="s">
        <v>356</v>
      </c>
      <c r="C135" s="4"/>
    </row>
    <row r="136" spans="1:3" x14ac:dyDescent="0.25">
      <c r="A136" s="5">
        <v>45</v>
      </c>
      <c r="B136" s="81" t="s">
        <v>357</v>
      </c>
      <c r="C136" s="5" t="s">
        <v>258</v>
      </c>
    </row>
    <row r="137" spans="1:3" x14ac:dyDescent="0.25">
      <c r="A137" s="3"/>
      <c r="B137" s="82" t="s">
        <v>358</v>
      </c>
      <c r="C137" s="5"/>
    </row>
    <row r="138" spans="1:3" x14ac:dyDescent="0.25">
      <c r="A138" s="1"/>
      <c r="B138" s="80" t="s">
        <v>359</v>
      </c>
      <c r="C138" s="4"/>
    </row>
    <row r="139" spans="1:3" x14ac:dyDescent="0.25">
      <c r="A139" s="5">
        <v>46</v>
      </c>
      <c r="B139" s="81" t="s">
        <v>360</v>
      </c>
      <c r="C139" s="5" t="s">
        <v>258</v>
      </c>
    </row>
    <row r="140" spans="1:3" x14ac:dyDescent="0.25">
      <c r="A140" s="3"/>
      <c r="B140" s="82" t="s">
        <v>361</v>
      </c>
      <c r="C140" s="5"/>
    </row>
    <row r="141" spans="1:3" x14ac:dyDescent="0.25">
      <c r="A141" s="1"/>
      <c r="B141" s="80" t="s">
        <v>362</v>
      </c>
      <c r="C141" s="4"/>
    </row>
    <row r="142" spans="1:3" x14ac:dyDescent="0.25">
      <c r="A142" s="5">
        <v>47</v>
      </c>
      <c r="B142" s="81" t="s">
        <v>363</v>
      </c>
      <c r="C142" s="5" t="s">
        <v>258</v>
      </c>
    </row>
    <row r="143" spans="1:3" x14ac:dyDescent="0.25">
      <c r="A143" s="3"/>
      <c r="B143" s="82" t="s">
        <v>364</v>
      </c>
      <c r="C143" s="5"/>
    </row>
    <row r="144" spans="1:3" x14ac:dyDescent="0.25">
      <c r="A144" s="1"/>
      <c r="B144" s="80" t="s">
        <v>365</v>
      </c>
      <c r="C144" s="4"/>
    </row>
    <row r="145" spans="1:3" x14ac:dyDescent="0.25">
      <c r="A145" s="5">
        <v>48</v>
      </c>
      <c r="B145" s="81" t="s">
        <v>366</v>
      </c>
      <c r="C145" s="5" t="s">
        <v>258</v>
      </c>
    </row>
    <row r="146" spans="1:3" x14ac:dyDescent="0.25">
      <c r="A146" s="3"/>
      <c r="B146" s="82" t="s">
        <v>367</v>
      </c>
      <c r="C146" s="5"/>
    </row>
    <row r="147" spans="1:3" x14ac:dyDescent="0.25">
      <c r="A147" s="1"/>
      <c r="B147" s="80" t="s">
        <v>368</v>
      </c>
      <c r="C147" s="4"/>
    </row>
    <row r="148" spans="1:3" x14ac:dyDescent="0.25">
      <c r="A148" s="5">
        <v>49</v>
      </c>
      <c r="B148" s="81" t="s">
        <v>369</v>
      </c>
      <c r="C148" s="5" t="s">
        <v>258</v>
      </c>
    </row>
    <row r="149" spans="1:3" x14ac:dyDescent="0.25">
      <c r="A149" s="3"/>
      <c r="B149" s="82" t="s">
        <v>370</v>
      </c>
      <c r="C149" s="5"/>
    </row>
    <row r="150" spans="1:3" x14ac:dyDescent="0.25">
      <c r="A150" s="1"/>
      <c r="B150" s="80" t="s">
        <v>371</v>
      </c>
      <c r="C150" s="4"/>
    </row>
    <row r="151" spans="1:3" x14ac:dyDescent="0.25">
      <c r="A151" s="5">
        <v>50</v>
      </c>
      <c r="B151" s="81" t="s">
        <v>372</v>
      </c>
      <c r="C151" s="5" t="s">
        <v>258</v>
      </c>
    </row>
    <row r="152" spans="1:3" x14ac:dyDescent="0.25">
      <c r="A152" s="3"/>
      <c r="B152" s="82" t="s">
        <v>373</v>
      </c>
      <c r="C152" s="5"/>
    </row>
    <row r="153" spans="1:3" x14ac:dyDescent="0.25">
      <c r="A153" s="1"/>
      <c r="B153" s="80" t="s">
        <v>374</v>
      </c>
      <c r="C153" s="4"/>
    </row>
    <row r="154" spans="1:3" x14ac:dyDescent="0.25">
      <c r="A154" s="5">
        <v>51</v>
      </c>
      <c r="B154" s="81" t="s">
        <v>375</v>
      </c>
      <c r="C154" s="5" t="s">
        <v>258</v>
      </c>
    </row>
    <row r="155" spans="1:3" x14ac:dyDescent="0.25">
      <c r="A155" s="3"/>
      <c r="B155" s="82" t="s">
        <v>376</v>
      </c>
      <c r="C155" s="5"/>
    </row>
    <row r="156" spans="1:3" x14ac:dyDescent="0.25">
      <c r="A156" s="1"/>
      <c r="B156" s="80" t="s">
        <v>377</v>
      </c>
      <c r="C156" s="4"/>
    </row>
    <row r="157" spans="1:3" x14ac:dyDescent="0.25">
      <c r="A157" s="5">
        <v>52</v>
      </c>
      <c r="B157" s="81" t="s">
        <v>378</v>
      </c>
      <c r="C157" s="5" t="s">
        <v>258</v>
      </c>
    </row>
    <row r="158" spans="1:3" x14ac:dyDescent="0.25">
      <c r="A158" s="3"/>
      <c r="B158" s="82" t="s">
        <v>379</v>
      </c>
      <c r="C158" s="5"/>
    </row>
    <row r="159" spans="1:3" x14ac:dyDescent="0.25">
      <c r="A159" s="1"/>
      <c r="B159" s="80" t="s">
        <v>380</v>
      </c>
      <c r="C159" s="4"/>
    </row>
    <row r="160" spans="1:3" x14ac:dyDescent="0.25">
      <c r="A160" s="5">
        <v>53</v>
      </c>
      <c r="B160" s="81" t="s">
        <v>381</v>
      </c>
      <c r="C160" s="5" t="s">
        <v>258</v>
      </c>
    </row>
    <row r="161" spans="1:3" x14ac:dyDescent="0.25">
      <c r="A161" s="3"/>
      <c r="B161" s="82" t="s">
        <v>382</v>
      </c>
      <c r="C161" s="5"/>
    </row>
    <row r="162" spans="1:3" x14ac:dyDescent="0.25">
      <c r="A162" s="1"/>
      <c r="B162" s="80" t="s">
        <v>383</v>
      </c>
      <c r="C162" s="4"/>
    </row>
    <row r="163" spans="1:3" x14ac:dyDescent="0.25">
      <c r="A163" s="5">
        <v>54</v>
      </c>
      <c r="B163" s="81" t="s">
        <v>384</v>
      </c>
      <c r="C163" s="5" t="s">
        <v>258</v>
      </c>
    </row>
    <row r="164" spans="1:3" x14ac:dyDescent="0.25">
      <c r="A164" s="3"/>
      <c r="B164" s="82" t="s">
        <v>385</v>
      </c>
      <c r="C164" s="5"/>
    </row>
    <row r="165" spans="1:3" x14ac:dyDescent="0.25">
      <c r="A165" s="1"/>
      <c r="B165" s="80" t="s">
        <v>386</v>
      </c>
      <c r="C165" s="4"/>
    </row>
    <row r="166" spans="1:3" x14ac:dyDescent="0.25">
      <c r="A166" s="5">
        <v>55</v>
      </c>
      <c r="B166" s="81" t="s">
        <v>550</v>
      </c>
      <c r="C166" s="5" t="s">
        <v>258</v>
      </c>
    </row>
    <row r="167" spans="1:3" x14ac:dyDescent="0.25">
      <c r="A167" s="3"/>
      <c r="B167" s="82" t="s">
        <v>387</v>
      </c>
      <c r="C167" s="5"/>
    </row>
    <row r="168" spans="1:3" x14ac:dyDescent="0.25">
      <c r="A168" s="1"/>
      <c r="B168" s="80" t="s">
        <v>388</v>
      </c>
      <c r="C168" s="4"/>
    </row>
    <row r="169" spans="1:3" x14ac:dyDescent="0.25">
      <c r="A169" s="5">
        <v>56</v>
      </c>
      <c r="B169" s="81" t="s">
        <v>389</v>
      </c>
      <c r="C169" s="5" t="s">
        <v>258</v>
      </c>
    </row>
    <row r="170" spans="1:3" x14ac:dyDescent="0.25">
      <c r="A170" s="3"/>
      <c r="B170" s="82" t="s">
        <v>390</v>
      </c>
      <c r="C170" s="5"/>
    </row>
    <row r="171" spans="1:3" x14ac:dyDescent="0.25">
      <c r="A171" s="1"/>
      <c r="B171" s="80" t="s">
        <v>391</v>
      </c>
      <c r="C171" s="4"/>
    </row>
    <row r="172" spans="1:3" x14ac:dyDescent="0.25">
      <c r="A172" s="5">
        <v>57</v>
      </c>
      <c r="B172" s="81" t="s">
        <v>392</v>
      </c>
      <c r="C172" s="5" t="s">
        <v>258</v>
      </c>
    </row>
    <row r="173" spans="1:3" x14ac:dyDescent="0.25">
      <c r="A173" s="3"/>
      <c r="B173" s="82" t="s">
        <v>393</v>
      </c>
      <c r="C173" s="5"/>
    </row>
    <row r="174" spans="1:3" x14ac:dyDescent="0.25">
      <c r="A174" s="1"/>
      <c r="B174" s="80" t="s">
        <v>394</v>
      </c>
      <c r="C174" s="4"/>
    </row>
    <row r="175" spans="1:3" x14ac:dyDescent="0.25">
      <c r="A175" s="5">
        <v>58</v>
      </c>
      <c r="B175" s="81" t="s">
        <v>395</v>
      </c>
      <c r="C175" s="5" t="s">
        <v>258</v>
      </c>
    </row>
    <row r="176" spans="1:3" x14ac:dyDescent="0.25">
      <c r="A176" s="3"/>
      <c r="B176" s="82" t="s">
        <v>396</v>
      </c>
      <c r="C176" s="5"/>
    </row>
    <row r="177" spans="1:3" x14ac:dyDescent="0.25">
      <c r="A177" s="1"/>
      <c r="B177" s="80" t="s">
        <v>397</v>
      </c>
      <c r="C177" s="4"/>
    </row>
    <row r="178" spans="1:3" x14ac:dyDescent="0.25">
      <c r="A178" s="5">
        <v>59</v>
      </c>
      <c r="B178" s="81" t="s">
        <v>398</v>
      </c>
      <c r="C178" s="5" t="s">
        <v>258</v>
      </c>
    </row>
    <row r="179" spans="1:3" x14ac:dyDescent="0.25">
      <c r="A179" s="3"/>
      <c r="B179" s="82" t="s">
        <v>399</v>
      </c>
      <c r="C179" s="5"/>
    </row>
    <row r="180" spans="1:3" x14ac:dyDescent="0.25">
      <c r="A180" s="1"/>
      <c r="B180" s="80" t="s">
        <v>400</v>
      </c>
      <c r="C180" s="4"/>
    </row>
    <row r="181" spans="1:3" x14ac:dyDescent="0.25">
      <c r="A181" s="5">
        <v>60</v>
      </c>
      <c r="B181" s="81" t="s">
        <v>401</v>
      </c>
      <c r="C181" s="5" t="s">
        <v>258</v>
      </c>
    </row>
    <row r="182" spans="1:3" x14ac:dyDescent="0.25">
      <c r="A182" s="3"/>
      <c r="B182" s="82" t="s">
        <v>402</v>
      </c>
      <c r="C182" s="5"/>
    </row>
    <row r="183" spans="1:3" x14ac:dyDescent="0.25">
      <c r="A183" s="1"/>
      <c r="B183" s="80" t="s">
        <v>403</v>
      </c>
      <c r="C183" s="4"/>
    </row>
    <row r="184" spans="1:3" x14ac:dyDescent="0.25">
      <c r="A184" s="5">
        <v>61</v>
      </c>
      <c r="B184" s="81" t="s">
        <v>404</v>
      </c>
      <c r="C184" s="5" t="s">
        <v>258</v>
      </c>
    </row>
    <row r="185" spans="1:3" x14ac:dyDescent="0.25">
      <c r="A185" s="3"/>
      <c r="B185" s="82" t="s">
        <v>405</v>
      </c>
      <c r="C185" s="5"/>
    </row>
    <row r="186" spans="1:3" x14ac:dyDescent="0.25">
      <c r="A186" s="1"/>
      <c r="B186" s="80" t="s">
        <v>406</v>
      </c>
      <c r="C186" s="4"/>
    </row>
    <row r="187" spans="1:3" x14ac:dyDescent="0.25">
      <c r="A187" s="5">
        <v>62</v>
      </c>
      <c r="B187" s="81" t="s">
        <v>407</v>
      </c>
      <c r="C187" s="5" t="s">
        <v>258</v>
      </c>
    </row>
    <row r="188" spans="1:3" x14ac:dyDescent="0.25">
      <c r="A188" s="3"/>
      <c r="B188" s="82" t="s">
        <v>408</v>
      </c>
      <c r="C188" s="5"/>
    </row>
    <row r="189" spans="1:3" x14ac:dyDescent="0.25">
      <c r="A189" s="1"/>
      <c r="B189" s="80" t="s">
        <v>409</v>
      </c>
      <c r="C189" s="4"/>
    </row>
    <row r="190" spans="1:3" x14ac:dyDescent="0.25">
      <c r="A190" s="5">
        <v>63</v>
      </c>
      <c r="B190" s="81" t="s">
        <v>410</v>
      </c>
      <c r="C190" s="5" t="s">
        <v>258</v>
      </c>
    </row>
    <row r="191" spans="1:3" x14ac:dyDescent="0.25">
      <c r="A191" s="3"/>
      <c r="B191" s="82" t="s">
        <v>411</v>
      </c>
      <c r="C191" s="5"/>
    </row>
    <row r="192" spans="1:3" x14ac:dyDescent="0.25">
      <c r="A192" s="1"/>
      <c r="B192" s="80" t="s">
        <v>412</v>
      </c>
      <c r="C192" s="4"/>
    </row>
    <row r="193" spans="1:3" x14ac:dyDescent="0.25">
      <c r="A193" s="5">
        <v>64</v>
      </c>
      <c r="B193" s="81" t="s">
        <v>413</v>
      </c>
      <c r="C193" s="5" t="s">
        <v>258</v>
      </c>
    </row>
    <row r="194" spans="1:3" x14ac:dyDescent="0.25">
      <c r="A194" s="3"/>
      <c r="B194" s="82" t="s">
        <v>414</v>
      </c>
      <c r="C194" s="5"/>
    </row>
    <row r="195" spans="1:3" x14ac:dyDescent="0.25">
      <c r="A195" s="1"/>
      <c r="B195" s="80" t="s">
        <v>415</v>
      </c>
      <c r="C195" s="4"/>
    </row>
    <row r="196" spans="1:3" x14ac:dyDescent="0.25">
      <c r="A196" s="5">
        <v>65</v>
      </c>
      <c r="B196" s="81" t="s">
        <v>416</v>
      </c>
      <c r="C196" s="5" t="s">
        <v>258</v>
      </c>
    </row>
    <row r="197" spans="1:3" x14ac:dyDescent="0.25">
      <c r="A197" s="3"/>
      <c r="B197" s="82" t="s">
        <v>417</v>
      </c>
      <c r="C197" s="5"/>
    </row>
    <row r="198" spans="1:3" x14ac:dyDescent="0.25">
      <c r="A198" s="1"/>
      <c r="B198" s="80" t="s">
        <v>418</v>
      </c>
      <c r="C198" s="4"/>
    </row>
    <row r="199" spans="1:3" x14ac:dyDescent="0.25">
      <c r="A199" s="5">
        <v>66</v>
      </c>
      <c r="B199" s="81" t="s">
        <v>549</v>
      </c>
      <c r="C199" s="5" t="s">
        <v>258</v>
      </c>
    </row>
    <row r="200" spans="1:3" x14ac:dyDescent="0.25">
      <c r="A200" s="3"/>
      <c r="B200" s="82" t="s">
        <v>419</v>
      </c>
      <c r="C200" s="5"/>
    </row>
    <row r="201" spans="1:3" x14ac:dyDescent="0.25">
      <c r="A201" s="1"/>
      <c r="B201" s="80" t="s">
        <v>420</v>
      </c>
      <c r="C201" s="4"/>
    </row>
    <row r="202" spans="1:3" x14ac:dyDescent="0.25">
      <c r="A202" s="5">
        <v>67</v>
      </c>
      <c r="B202" s="81" t="s">
        <v>421</v>
      </c>
      <c r="C202" s="5" t="s">
        <v>258</v>
      </c>
    </row>
    <row r="203" spans="1:3" x14ac:dyDescent="0.25">
      <c r="A203" s="3"/>
      <c r="B203" s="82" t="s">
        <v>422</v>
      </c>
      <c r="C203" s="5"/>
    </row>
    <row r="204" spans="1:3" x14ac:dyDescent="0.25">
      <c r="A204" s="1"/>
      <c r="B204" s="80" t="s">
        <v>423</v>
      </c>
      <c r="C204" s="4"/>
    </row>
    <row r="205" spans="1:3" x14ac:dyDescent="0.25">
      <c r="A205" s="5">
        <v>68</v>
      </c>
      <c r="B205" s="81" t="s">
        <v>424</v>
      </c>
      <c r="C205" s="5" t="s">
        <v>258</v>
      </c>
    </row>
    <row r="206" spans="1:3" x14ac:dyDescent="0.25">
      <c r="A206" s="3"/>
      <c r="B206" s="82" t="s">
        <v>425</v>
      </c>
      <c r="C206" s="5"/>
    </row>
    <row r="207" spans="1:3" x14ac:dyDescent="0.25">
      <c r="A207" s="1"/>
      <c r="B207" s="80" t="s">
        <v>426</v>
      </c>
      <c r="C207" s="4"/>
    </row>
    <row r="208" spans="1:3" x14ac:dyDescent="0.25">
      <c r="A208" s="5">
        <v>69</v>
      </c>
      <c r="B208" s="81">
        <v>79842994506</v>
      </c>
      <c r="C208" s="5" t="s">
        <v>258</v>
      </c>
    </row>
    <row r="209" spans="1:3" x14ac:dyDescent="0.25">
      <c r="A209" s="3"/>
      <c r="B209" s="82" t="s">
        <v>548</v>
      </c>
      <c r="C209" s="5"/>
    </row>
    <row r="210" spans="1:3" x14ac:dyDescent="0.25">
      <c r="A210" s="1"/>
      <c r="B210" s="80" t="s">
        <v>427</v>
      </c>
      <c r="C210" s="4"/>
    </row>
    <row r="211" spans="1:3" x14ac:dyDescent="0.25">
      <c r="A211" s="5">
        <v>70</v>
      </c>
      <c r="B211" s="81">
        <v>66894066601</v>
      </c>
      <c r="C211" s="5" t="s">
        <v>258</v>
      </c>
    </row>
    <row r="212" spans="1:3" x14ac:dyDescent="0.25">
      <c r="A212" s="3"/>
      <c r="B212" s="82" t="s">
        <v>428</v>
      </c>
      <c r="C212" s="5"/>
    </row>
    <row r="213" spans="1:3" x14ac:dyDescent="0.25">
      <c r="A213" s="1"/>
      <c r="B213" s="80" t="s">
        <v>429</v>
      </c>
      <c r="C213" s="4"/>
    </row>
    <row r="214" spans="1:3" x14ac:dyDescent="0.25">
      <c r="A214" s="5">
        <v>71</v>
      </c>
      <c r="B214" s="81">
        <v>84842937401</v>
      </c>
      <c r="C214" s="5" t="s">
        <v>258</v>
      </c>
    </row>
    <row r="215" spans="1:3" x14ac:dyDescent="0.25">
      <c r="A215" s="3"/>
      <c r="B215" s="82" t="s">
        <v>547</v>
      </c>
      <c r="C215" s="5"/>
    </row>
    <row r="216" spans="1:3" x14ac:dyDescent="0.25">
      <c r="A216" s="1"/>
      <c r="B216" s="80" t="s">
        <v>430</v>
      </c>
      <c r="C216" s="4"/>
    </row>
    <row r="217" spans="1:3" x14ac:dyDescent="0.25">
      <c r="A217" s="5">
        <v>72</v>
      </c>
      <c r="B217" s="81" t="s">
        <v>431</v>
      </c>
      <c r="C217" s="5" t="s">
        <v>258</v>
      </c>
    </row>
    <row r="218" spans="1:3" x14ac:dyDescent="0.25">
      <c r="A218" s="3"/>
      <c r="B218" s="82" t="s">
        <v>432</v>
      </c>
      <c r="C218" s="5"/>
    </row>
    <row r="219" spans="1:3" x14ac:dyDescent="0.25">
      <c r="A219" s="1"/>
      <c r="B219" s="80" t="s">
        <v>433</v>
      </c>
      <c r="C219" s="4"/>
    </row>
    <row r="220" spans="1:3" x14ac:dyDescent="0.25">
      <c r="A220" s="5">
        <v>73</v>
      </c>
      <c r="B220" s="81" t="s">
        <v>546</v>
      </c>
      <c r="C220" s="5" t="s">
        <v>258</v>
      </c>
    </row>
    <row r="221" spans="1:3" x14ac:dyDescent="0.25">
      <c r="A221" s="3"/>
      <c r="B221" s="82" t="s">
        <v>434</v>
      </c>
      <c r="C221" s="5"/>
    </row>
    <row r="222" spans="1:3" x14ac:dyDescent="0.25">
      <c r="A222" s="1"/>
      <c r="B222" s="80" t="s">
        <v>435</v>
      </c>
      <c r="C222" s="4"/>
    </row>
    <row r="223" spans="1:3" x14ac:dyDescent="0.25">
      <c r="A223" s="5">
        <v>74</v>
      </c>
      <c r="B223" s="81" t="s">
        <v>436</v>
      </c>
      <c r="C223" s="5" t="s">
        <v>258</v>
      </c>
    </row>
    <row r="224" spans="1:3" x14ac:dyDescent="0.25">
      <c r="A224" s="3"/>
      <c r="B224" s="82" t="s">
        <v>437</v>
      </c>
      <c r="C224" s="5"/>
    </row>
    <row r="225" spans="1:3" x14ac:dyDescent="0.25">
      <c r="A225" s="1"/>
      <c r="B225" s="80" t="s">
        <v>438</v>
      </c>
      <c r="C225" s="4"/>
    </row>
    <row r="226" spans="1:3" x14ac:dyDescent="0.25">
      <c r="A226" s="5">
        <v>75</v>
      </c>
      <c r="B226" s="81" t="s">
        <v>439</v>
      </c>
      <c r="C226" s="5" t="s">
        <v>258</v>
      </c>
    </row>
    <row r="227" spans="1:3" x14ac:dyDescent="0.25">
      <c r="A227" s="3"/>
      <c r="B227" s="82" t="s">
        <v>440</v>
      </c>
      <c r="C227" s="5"/>
    </row>
    <row r="228" spans="1:3" x14ac:dyDescent="0.25">
      <c r="A228" s="1"/>
      <c r="B228" s="80" t="s">
        <v>441</v>
      </c>
      <c r="C228" s="4"/>
    </row>
    <row r="229" spans="1:3" x14ac:dyDescent="0.25">
      <c r="A229" s="5">
        <v>76</v>
      </c>
      <c r="B229" s="81" t="s">
        <v>442</v>
      </c>
      <c r="C229" s="5" t="s">
        <v>258</v>
      </c>
    </row>
    <row r="230" spans="1:3" x14ac:dyDescent="0.25">
      <c r="A230" s="3"/>
      <c r="B230" s="82" t="s">
        <v>443</v>
      </c>
      <c r="C230" s="5"/>
    </row>
    <row r="231" spans="1:3" x14ac:dyDescent="0.25">
      <c r="A231" s="1"/>
      <c r="B231" s="80" t="s">
        <v>444</v>
      </c>
      <c r="C231" s="4"/>
    </row>
    <row r="232" spans="1:3" x14ac:dyDescent="0.25">
      <c r="A232" s="5">
        <v>77</v>
      </c>
      <c r="B232" s="81" t="s">
        <v>445</v>
      </c>
      <c r="C232" s="5" t="s">
        <v>258</v>
      </c>
    </row>
    <row r="233" spans="1:3" x14ac:dyDescent="0.25">
      <c r="A233" s="3"/>
      <c r="B233" s="82" t="s">
        <v>446</v>
      </c>
      <c r="C233" s="5"/>
    </row>
    <row r="234" spans="1:3" x14ac:dyDescent="0.25">
      <c r="A234" s="1"/>
      <c r="B234" s="80" t="s">
        <v>447</v>
      </c>
      <c r="C234" s="4"/>
    </row>
    <row r="235" spans="1:3" x14ac:dyDescent="0.25">
      <c r="A235" s="5">
        <v>78</v>
      </c>
      <c r="B235" s="81" t="s">
        <v>448</v>
      </c>
      <c r="C235" s="5" t="s">
        <v>258</v>
      </c>
    </row>
    <row r="236" spans="1:3" x14ac:dyDescent="0.25">
      <c r="A236" s="3"/>
      <c r="B236" s="82" t="s">
        <v>449</v>
      </c>
      <c r="C236" s="5"/>
    </row>
    <row r="237" spans="1:3" x14ac:dyDescent="0.25">
      <c r="A237" s="1"/>
      <c r="B237" s="80" t="s">
        <v>450</v>
      </c>
      <c r="C237" s="4"/>
    </row>
    <row r="238" spans="1:3" x14ac:dyDescent="0.25">
      <c r="A238" s="5">
        <v>79</v>
      </c>
      <c r="B238" s="81" t="s">
        <v>451</v>
      </c>
      <c r="C238" s="5" t="s">
        <v>258</v>
      </c>
    </row>
    <row r="239" spans="1:3" x14ac:dyDescent="0.25">
      <c r="A239" s="3"/>
      <c r="B239" s="82" t="s">
        <v>452</v>
      </c>
      <c r="C239" s="5"/>
    </row>
    <row r="240" spans="1:3" x14ac:dyDescent="0.25">
      <c r="A240" s="1"/>
      <c r="B240" s="80" t="s">
        <v>453</v>
      </c>
      <c r="C240" s="4"/>
    </row>
    <row r="241" spans="1:3" x14ac:dyDescent="0.25">
      <c r="A241" s="5">
        <v>80</v>
      </c>
      <c r="B241" s="81" t="s">
        <v>454</v>
      </c>
      <c r="C241" s="5" t="s">
        <v>258</v>
      </c>
    </row>
    <row r="242" spans="1:3" x14ac:dyDescent="0.25">
      <c r="A242" s="3"/>
      <c r="B242" s="82" t="s">
        <v>455</v>
      </c>
      <c r="C242" s="5"/>
    </row>
    <row r="243" spans="1:3" x14ac:dyDescent="0.25">
      <c r="A243" s="1"/>
      <c r="B243" s="80" t="s">
        <v>456</v>
      </c>
      <c r="C243" s="4"/>
    </row>
    <row r="244" spans="1:3" x14ac:dyDescent="0.25">
      <c r="A244" s="5">
        <v>81</v>
      </c>
      <c r="B244" s="81" t="s">
        <v>457</v>
      </c>
      <c r="C244" s="5" t="s">
        <v>258</v>
      </c>
    </row>
    <row r="245" spans="1:3" x14ac:dyDescent="0.25">
      <c r="A245" s="3"/>
      <c r="B245" s="82" t="s">
        <v>458</v>
      </c>
      <c r="C245" s="5"/>
    </row>
    <row r="246" spans="1:3" x14ac:dyDescent="0.25">
      <c r="A246" s="1"/>
      <c r="B246" s="80" t="s">
        <v>459</v>
      </c>
      <c r="C246" s="4"/>
    </row>
    <row r="247" spans="1:3" x14ac:dyDescent="0.25">
      <c r="A247" s="5">
        <v>82</v>
      </c>
      <c r="B247" s="81" t="s">
        <v>545</v>
      </c>
      <c r="C247" s="5" t="s">
        <v>258</v>
      </c>
    </row>
    <row r="248" spans="1:3" x14ac:dyDescent="0.25">
      <c r="A248" s="3"/>
      <c r="B248" s="82" t="s">
        <v>460</v>
      </c>
      <c r="C248" s="5"/>
    </row>
    <row r="249" spans="1:3" x14ac:dyDescent="0.25">
      <c r="A249" s="1"/>
      <c r="B249" s="80" t="s">
        <v>461</v>
      </c>
      <c r="C249" s="4"/>
    </row>
    <row r="250" spans="1:3" x14ac:dyDescent="0.25">
      <c r="A250" s="5">
        <v>83</v>
      </c>
      <c r="B250" s="81" t="s">
        <v>544</v>
      </c>
      <c r="C250" s="5" t="s">
        <v>258</v>
      </c>
    </row>
    <row r="251" spans="1:3" x14ac:dyDescent="0.25">
      <c r="A251" s="3"/>
      <c r="B251" s="82" t="s">
        <v>462</v>
      </c>
      <c r="C251" s="5"/>
    </row>
    <row r="252" spans="1:3" x14ac:dyDescent="0.25">
      <c r="A252" s="1"/>
      <c r="B252" s="80" t="s">
        <v>463</v>
      </c>
      <c r="C252" s="4"/>
    </row>
    <row r="253" spans="1:3" x14ac:dyDescent="0.25">
      <c r="A253" s="5">
        <v>84</v>
      </c>
      <c r="B253" s="81" t="s">
        <v>464</v>
      </c>
      <c r="C253" s="5" t="s">
        <v>258</v>
      </c>
    </row>
    <row r="254" spans="1:3" x14ac:dyDescent="0.25">
      <c r="A254" s="3"/>
      <c r="B254" s="82" t="s">
        <v>465</v>
      </c>
      <c r="C254" s="5"/>
    </row>
    <row r="255" spans="1:3" x14ac:dyDescent="0.25">
      <c r="A255" s="1"/>
      <c r="B255" s="80" t="s">
        <v>466</v>
      </c>
      <c r="C255" s="4"/>
    </row>
    <row r="256" spans="1:3" x14ac:dyDescent="0.25">
      <c r="A256" s="5">
        <v>85</v>
      </c>
      <c r="B256" s="81" t="s">
        <v>467</v>
      </c>
      <c r="C256" s="5" t="s">
        <v>258</v>
      </c>
    </row>
    <row r="257" spans="1:3" x14ac:dyDescent="0.25">
      <c r="A257" s="3"/>
      <c r="B257" s="82" t="s">
        <v>468</v>
      </c>
      <c r="C257" s="5"/>
    </row>
    <row r="258" spans="1:3" x14ac:dyDescent="0.25">
      <c r="A258" s="1"/>
      <c r="B258" s="80" t="s">
        <v>469</v>
      </c>
      <c r="C258" s="4"/>
    </row>
    <row r="259" spans="1:3" x14ac:dyDescent="0.25">
      <c r="A259" s="5">
        <v>86</v>
      </c>
      <c r="B259" s="81" t="s">
        <v>470</v>
      </c>
      <c r="C259" s="5" t="s">
        <v>258</v>
      </c>
    </row>
    <row r="260" spans="1:3" x14ac:dyDescent="0.25">
      <c r="A260" s="3"/>
      <c r="B260" s="82" t="s">
        <v>471</v>
      </c>
      <c r="C260" s="5"/>
    </row>
    <row r="261" spans="1:3" x14ac:dyDescent="0.25">
      <c r="A261" s="1"/>
      <c r="B261" s="80" t="s">
        <v>472</v>
      </c>
      <c r="C261" s="4"/>
    </row>
    <row r="262" spans="1:3" x14ac:dyDescent="0.25">
      <c r="A262" s="5">
        <v>87</v>
      </c>
      <c r="B262" s="81" t="s">
        <v>543</v>
      </c>
      <c r="C262" s="5" t="s">
        <v>258</v>
      </c>
    </row>
    <row r="263" spans="1:3" x14ac:dyDescent="0.25">
      <c r="A263" s="3"/>
      <c r="B263" s="82" t="s">
        <v>473</v>
      </c>
      <c r="C263" s="5"/>
    </row>
    <row r="264" spans="1:3" x14ac:dyDescent="0.25">
      <c r="A264" s="1"/>
      <c r="B264" s="80" t="s">
        <v>474</v>
      </c>
      <c r="C264" s="4"/>
    </row>
    <row r="265" spans="1:3" x14ac:dyDescent="0.25">
      <c r="A265" s="5">
        <v>88</v>
      </c>
      <c r="B265" s="81" t="s">
        <v>542</v>
      </c>
      <c r="C265" s="5" t="s">
        <v>258</v>
      </c>
    </row>
    <row r="266" spans="1:3" x14ac:dyDescent="0.25">
      <c r="A266" s="3"/>
      <c r="B266" s="82" t="s">
        <v>475</v>
      </c>
      <c r="C266" s="5"/>
    </row>
    <row r="267" spans="1:3" x14ac:dyDescent="0.25">
      <c r="A267" s="1"/>
      <c r="B267" s="80" t="s">
        <v>476</v>
      </c>
      <c r="C267" s="4"/>
    </row>
    <row r="268" spans="1:3" x14ac:dyDescent="0.25">
      <c r="A268" s="5">
        <v>89</v>
      </c>
      <c r="B268" s="81" t="s">
        <v>477</v>
      </c>
      <c r="C268" s="5" t="s">
        <v>258</v>
      </c>
    </row>
    <row r="269" spans="1:3" x14ac:dyDescent="0.25">
      <c r="A269" s="3"/>
      <c r="B269" s="82" t="s">
        <v>478</v>
      </c>
      <c r="C269" s="5"/>
    </row>
    <row r="270" spans="1:3" x14ac:dyDescent="0.25">
      <c r="A270" s="1"/>
      <c r="B270" s="80" t="s">
        <v>479</v>
      </c>
      <c r="C270" s="4"/>
    </row>
    <row r="271" spans="1:3" x14ac:dyDescent="0.25">
      <c r="A271" s="5">
        <v>90</v>
      </c>
      <c r="B271" s="81" t="s">
        <v>480</v>
      </c>
      <c r="C271" s="5" t="s">
        <v>258</v>
      </c>
    </row>
    <row r="272" spans="1:3" x14ac:dyDescent="0.25">
      <c r="A272" s="3"/>
      <c r="B272" s="82" t="s">
        <v>481</v>
      </c>
      <c r="C272" s="5"/>
    </row>
    <row r="273" spans="1:3" x14ac:dyDescent="0.25">
      <c r="A273" s="1"/>
      <c r="B273" s="80" t="s">
        <v>482</v>
      </c>
      <c r="C273" s="4"/>
    </row>
    <row r="274" spans="1:3" x14ac:dyDescent="0.25">
      <c r="A274" s="5">
        <v>91</v>
      </c>
      <c r="B274" s="81" t="s">
        <v>541</v>
      </c>
      <c r="C274" s="5" t="s">
        <v>258</v>
      </c>
    </row>
    <row r="275" spans="1:3" x14ac:dyDescent="0.25">
      <c r="A275" s="3"/>
      <c r="B275" s="82" t="s">
        <v>483</v>
      </c>
      <c r="C275" s="5"/>
    </row>
    <row r="276" spans="1:3" x14ac:dyDescent="0.25">
      <c r="A276" s="1"/>
      <c r="B276" s="80" t="s">
        <v>484</v>
      </c>
      <c r="C276" s="4"/>
    </row>
    <row r="277" spans="1:3" x14ac:dyDescent="0.25">
      <c r="A277" s="5">
        <v>92</v>
      </c>
      <c r="B277" s="81" t="s">
        <v>485</v>
      </c>
      <c r="C277" s="5" t="s">
        <v>258</v>
      </c>
    </row>
    <row r="278" spans="1:3" x14ac:dyDescent="0.25">
      <c r="A278" s="3"/>
      <c r="B278" s="82" t="s">
        <v>486</v>
      </c>
      <c r="C278" s="5"/>
    </row>
    <row r="279" spans="1:3" x14ac:dyDescent="0.25">
      <c r="A279" s="1"/>
      <c r="B279" s="80" t="s">
        <v>487</v>
      </c>
      <c r="C279" s="4"/>
    </row>
    <row r="280" spans="1:3" x14ac:dyDescent="0.25">
      <c r="A280" s="5">
        <v>93</v>
      </c>
      <c r="B280" s="81" t="s">
        <v>488</v>
      </c>
      <c r="C280" s="5" t="s">
        <v>258</v>
      </c>
    </row>
    <row r="281" spans="1:3" x14ac:dyDescent="0.25">
      <c r="A281" s="3"/>
      <c r="B281" s="82" t="s">
        <v>489</v>
      </c>
      <c r="C281" s="5"/>
    </row>
    <row r="282" spans="1:3" x14ac:dyDescent="0.25">
      <c r="A282" s="1"/>
      <c r="B282" s="80" t="s">
        <v>490</v>
      </c>
      <c r="C282" s="4"/>
    </row>
    <row r="283" spans="1:3" x14ac:dyDescent="0.25">
      <c r="A283" s="5">
        <v>94</v>
      </c>
      <c r="B283" s="81" t="s">
        <v>491</v>
      </c>
      <c r="C283" s="5" t="s">
        <v>258</v>
      </c>
    </row>
    <row r="284" spans="1:3" x14ac:dyDescent="0.25">
      <c r="A284" s="3"/>
      <c r="B284" s="82" t="s">
        <v>492</v>
      </c>
      <c r="C284" s="5"/>
    </row>
    <row r="285" spans="1:3" x14ac:dyDescent="0.25">
      <c r="A285" s="1"/>
      <c r="B285" s="80" t="s">
        <v>493</v>
      </c>
      <c r="C285" s="4"/>
    </row>
    <row r="286" spans="1:3" x14ac:dyDescent="0.25">
      <c r="A286" s="5">
        <v>95</v>
      </c>
      <c r="B286" s="81" t="s">
        <v>540</v>
      </c>
      <c r="C286" s="5" t="s">
        <v>258</v>
      </c>
    </row>
    <row r="287" spans="1:3" x14ac:dyDescent="0.25">
      <c r="A287" s="3"/>
      <c r="B287" s="82" t="s">
        <v>494</v>
      </c>
      <c r="C287" s="5"/>
    </row>
    <row r="288" spans="1:3" x14ac:dyDescent="0.25">
      <c r="A288" s="1"/>
      <c r="B288" s="80" t="s">
        <v>495</v>
      </c>
      <c r="C288" s="4"/>
    </row>
    <row r="289" spans="1:3" x14ac:dyDescent="0.25">
      <c r="A289" s="5">
        <v>96</v>
      </c>
      <c r="B289" s="81" t="s">
        <v>539</v>
      </c>
      <c r="C289" s="5" t="s">
        <v>258</v>
      </c>
    </row>
    <row r="290" spans="1:3" x14ac:dyDescent="0.25">
      <c r="A290" s="3"/>
      <c r="B290" s="82" t="s">
        <v>496</v>
      </c>
      <c r="C290" s="5"/>
    </row>
    <row r="291" spans="1:3" x14ac:dyDescent="0.25">
      <c r="A291" s="1"/>
      <c r="B291" s="80" t="s">
        <v>497</v>
      </c>
      <c r="C291" s="4"/>
    </row>
    <row r="292" spans="1:3" x14ac:dyDescent="0.25">
      <c r="A292" s="5">
        <v>97</v>
      </c>
      <c r="B292" s="81" t="s">
        <v>538</v>
      </c>
      <c r="C292" s="5" t="s">
        <v>258</v>
      </c>
    </row>
    <row r="293" spans="1:3" x14ac:dyDescent="0.25">
      <c r="A293" s="3"/>
      <c r="B293" s="82" t="s">
        <v>498</v>
      </c>
      <c r="C293" s="5"/>
    </row>
    <row r="294" spans="1:3" x14ac:dyDescent="0.25">
      <c r="A294" s="1"/>
      <c r="B294" s="80" t="s">
        <v>499</v>
      </c>
      <c r="C294" s="4"/>
    </row>
    <row r="295" spans="1:3" x14ac:dyDescent="0.25">
      <c r="A295" s="5">
        <v>98</v>
      </c>
      <c r="B295" s="81" t="s">
        <v>500</v>
      </c>
      <c r="C295" s="5" t="s">
        <v>258</v>
      </c>
    </row>
    <row r="296" spans="1:3" x14ac:dyDescent="0.25">
      <c r="A296" s="3"/>
      <c r="B296" s="82" t="s">
        <v>501</v>
      </c>
      <c r="C296" s="5"/>
    </row>
    <row r="297" spans="1:3" x14ac:dyDescent="0.25">
      <c r="A297" s="1"/>
      <c r="B297" s="80" t="s">
        <v>502</v>
      </c>
      <c r="C297" s="4"/>
    </row>
    <row r="298" spans="1:3" x14ac:dyDescent="0.25">
      <c r="A298" s="5">
        <v>99</v>
      </c>
      <c r="B298" s="81" t="s">
        <v>537</v>
      </c>
      <c r="C298" s="5" t="s">
        <v>258</v>
      </c>
    </row>
    <row r="299" spans="1:3" x14ac:dyDescent="0.25">
      <c r="A299" s="3"/>
      <c r="B299" s="82" t="s">
        <v>503</v>
      </c>
      <c r="C299" s="5"/>
    </row>
    <row r="300" spans="1:3" x14ac:dyDescent="0.25">
      <c r="A300" s="1"/>
      <c r="B300" s="80" t="s">
        <v>504</v>
      </c>
      <c r="C300" s="4"/>
    </row>
    <row r="301" spans="1:3" x14ac:dyDescent="0.25">
      <c r="A301" s="5">
        <v>100</v>
      </c>
      <c r="B301" s="81" t="s">
        <v>505</v>
      </c>
      <c r="C301" s="5" t="s">
        <v>258</v>
      </c>
    </row>
    <row r="302" spans="1:3" x14ac:dyDescent="0.25">
      <c r="A302" s="3"/>
      <c r="B302" s="82" t="s">
        <v>506</v>
      </c>
      <c r="C302" s="5"/>
    </row>
    <row r="303" spans="1:3" x14ac:dyDescent="0.25">
      <c r="A303" s="1"/>
      <c r="B303" s="80" t="s">
        <v>507</v>
      </c>
      <c r="C303" s="4"/>
    </row>
    <row r="304" spans="1:3" x14ac:dyDescent="0.25">
      <c r="A304" s="5">
        <v>101</v>
      </c>
      <c r="B304" s="81" t="s">
        <v>508</v>
      </c>
      <c r="C304" s="5" t="s">
        <v>258</v>
      </c>
    </row>
    <row r="305" spans="1:3" x14ac:dyDescent="0.25">
      <c r="A305" s="3"/>
      <c r="B305" s="82" t="s">
        <v>509</v>
      </c>
      <c r="C305" s="5"/>
    </row>
    <row r="306" spans="1:3" x14ac:dyDescent="0.25">
      <c r="A306" s="1"/>
      <c r="B306" s="80" t="s">
        <v>510</v>
      </c>
      <c r="C306" s="4"/>
    </row>
    <row r="307" spans="1:3" x14ac:dyDescent="0.25">
      <c r="A307" s="5">
        <v>102</v>
      </c>
      <c r="B307" s="81" t="s">
        <v>536</v>
      </c>
      <c r="C307" s="5" t="s">
        <v>258</v>
      </c>
    </row>
    <row r="308" spans="1:3" x14ac:dyDescent="0.25">
      <c r="A308" s="3"/>
      <c r="B308" s="82" t="s">
        <v>511</v>
      </c>
      <c r="C308" s="5"/>
    </row>
    <row r="309" spans="1:3" x14ac:dyDescent="0.25">
      <c r="A309" s="1"/>
      <c r="B309" s="80" t="s">
        <v>512</v>
      </c>
      <c r="C309" s="4"/>
    </row>
    <row r="310" spans="1:3" x14ac:dyDescent="0.25">
      <c r="A310" s="5">
        <v>103</v>
      </c>
      <c r="B310" s="81" t="s">
        <v>513</v>
      </c>
      <c r="C310" s="5" t="s">
        <v>258</v>
      </c>
    </row>
    <row r="311" spans="1:3" x14ac:dyDescent="0.25">
      <c r="A311" s="3"/>
      <c r="B311" s="82" t="s">
        <v>514</v>
      </c>
      <c r="C311" s="5"/>
    </row>
    <row r="312" spans="1:3" x14ac:dyDescent="0.25">
      <c r="A312" s="1"/>
      <c r="B312" s="80" t="s">
        <v>515</v>
      </c>
      <c r="C312" s="4"/>
    </row>
    <row r="313" spans="1:3" x14ac:dyDescent="0.25">
      <c r="A313" s="5">
        <v>104</v>
      </c>
      <c r="B313" s="81" t="s">
        <v>534</v>
      </c>
      <c r="C313" s="5" t="s">
        <v>258</v>
      </c>
    </row>
    <row r="314" spans="1:3" x14ac:dyDescent="0.25">
      <c r="A314" s="3"/>
      <c r="B314" s="82" t="s">
        <v>516</v>
      </c>
      <c r="C314" s="5"/>
    </row>
    <row r="315" spans="1:3" x14ac:dyDescent="0.25">
      <c r="A315" s="1"/>
      <c r="B315" s="80" t="s">
        <v>517</v>
      </c>
      <c r="C315" s="4"/>
    </row>
    <row r="316" spans="1:3" x14ac:dyDescent="0.25">
      <c r="A316" s="5">
        <v>105</v>
      </c>
      <c r="B316" s="81" t="s">
        <v>533</v>
      </c>
      <c r="C316" s="5" t="s">
        <v>258</v>
      </c>
    </row>
    <row r="317" spans="1:3" x14ac:dyDescent="0.25">
      <c r="A317" s="3"/>
      <c r="B317" s="82" t="s">
        <v>518</v>
      </c>
      <c r="C317" s="5"/>
    </row>
    <row r="318" spans="1:3" x14ac:dyDescent="0.25">
      <c r="A318" s="1"/>
      <c r="B318" s="80" t="s">
        <v>519</v>
      </c>
      <c r="C318" s="4"/>
    </row>
    <row r="319" spans="1:3" x14ac:dyDescent="0.25">
      <c r="A319" s="5">
        <v>106</v>
      </c>
      <c r="B319" s="81" t="s">
        <v>520</v>
      </c>
      <c r="C319" s="5" t="s">
        <v>258</v>
      </c>
    </row>
    <row r="320" spans="1:3" x14ac:dyDescent="0.25">
      <c r="A320" s="3"/>
      <c r="B320" s="82" t="s">
        <v>521</v>
      </c>
      <c r="C320" s="5"/>
    </row>
    <row r="321" spans="1:3" x14ac:dyDescent="0.25">
      <c r="A321" s="1"/>
      <c r="B321" s="80" t="s">
        <v>522</v>
      </c>
      <c r="C321" s="4"/>
    </row>
    <row r="322" spans="1:3" x14ac:dyDescent="0.25">
      <c r="A322" s="5">
        <v>107</v>
      </c>
      <c r="B322" s="81" t="s">
        <v>523</v>
      </c>
      <c r="C322" s="5" t="s">
        <v>258</v>
      </c>
    </row>
    <row r="323" spans="1:3" x14ac:dyDescent="0.25">
      <c r="A323" s="3"/>
      <c r="B323" s="82" t="s">
        <v>524</v>
      </c>
      <c r="C323" s="5"/>
    </row>
    <row r="324" spans="1:3" x14ac:dyDescent="0.25">
      <c r="A324" s="1"/>
      <c r="B324" s="80" t="s">
        <v>525</v>
      </c>
      <c r="C324" s="4"/>
    </row>
    <row r="325" spans="1:3" x14ac:dyDescent="0.25">
      <c r="A325" s="5">
        <v>108</v>
      </c>
      <c r="B325" s="81" t="s">
        <v>535</v>
      </c>
      <c r="C325" s="5" t="s">
        <v>258</v>
      </c>
    </row>
    <row r="326" spans="1:3" x14ac:dyDescent="0.25">
      <c r="A326" s="3"/>
      <c r="B326" s="82" t="s">
        <v>526</v>
      </c>
      <c r="C326" s="5"/>
    </row>
    <row r="327" spans="1:3" x14ac:dyDescent="0.25">
      <c r="A327" s="1"/>
      <c r="B327" s="80" t="s">
        <v>527</v>
      </c>
      <c r="C327" s="4"/>
    </row>
    <row r="328" spans="1:3" x14ac:dyDescent="0.25">
      <c r="A328" s="5">
        <v>109</v>
      </c>
      <c r="B328" s="81" t="s">
        <v>528</v>
      </c>
      <c r="C328" s="5" t="s">
        <v>258</v>
      </c>
    </row>
    <row r="329" spans="1:3" x14ac:dyDescent="0.25">
      <c r="A329" s="3"/>
      <c r="B329" s="82" t="s">
        <v>529</v>
      </c>
      <c r="C329" s="5"/>
    </row>
    <row r="330" spans="1:3" x14ac:dyDescent="0.25">
      <c r="A330" s="1"/>
      <c r="B330" s="80" t="s">
        <v>530</v>
      </c>
      <c r="C330" s="4"/>
    </row>
    <row r="331" spans="1:3" x14ac:dyDescent="0.25">
      <c r="A331" s="5">
        <v>110</v>
      </c>
      <c r="B331" s="81" t="s">
        <v>531</v>
      </c>
      <c r="C331" s="5" t="s">
        <v>258</v>
      </c>
    </row>
    <row r="332" spans="1:3" x14ac:dyDescent="0.25">
      <c r="A332" s="3"/>
      <c r="B332" s="82" t="s">
        <v>532</v>
      </c>
      <c r="C332" s="6"/>
    </row>
    <row r="333" spans="1:3" x14ac:dyDescent="0.25">
      <c r="A333" s="42"/>
    </row>
    <row r="334" spans="1:3" ht="18.75" x14ac:dyDescent="0.3">
      <c r="A334" s="94" t="s">
        <v>10</v>
      </c>
      <c r="B334" s="95"/>
      <c r="C334" s="96"/>
    </row>
    <row r="335" spans="1:3" x14ac:dyDescent="0.25">
      <c r="A335" s="4"/>
      <c r="B335" s="71" t="s">
        <v>13</v>
      </c>
      <c r="C335" s="4"/>
    </row>
    <row r="336" spans="1:3" x14ac:dyDescent="0.25">
      <c r="A336" s="5">
        <v>1</v>
      </c>
      <c r="B336" s="72" t="s">
        <v>14</v>
      </c>
      <c r="C336" s="5" t="s">
        <v>257</v>
      </c>
    </row>
    <row r="337" spans="1:3" x14ac:dyDescent="0.25">
      <c r="A337" s="5"/>
      <c r="B337" s="72" t="s">
        <v>15</v>
      </c>
      <c r="C337" s="5"/>
    </row>
    <row r="338" spans="1:3" x14ac:dyDescent="0.25">
      <c r="A338" s="5"/>
      <c r="B338" s="72" t="s">
        <v>16</v>
      </c>
      <c r="C338" s="5"/>
    </row>
    <row r="339" spans="1:3" x14ac:dyDescent="0.25">
      <c r="A339" s="4"/>
      <c r="B339" s="71" t="s">
        <v>26</v>
      </c>
      <c r="C339" s="4"/>
    </row>
    <row r="340" spans="1:3" x14ac:dyDescent="0.25">
      <c r="A340" s="5">
        <v>2</v>
      </c>
      <c r="B340" s="72" t="s">
        <v>27</v>
      </c>
      <c r="C340" s="5" t="s">
        <v>257</v>
      </c>
    </row>
    <row r="341" spans="1:3" x14ac:dyDescent="0.25">
      <c r="A341" s="5"/>
      <c r="B341" s="72" t="s">
        <v>15</v>
      </c>
      <c r="C341" s="5"/>
    </row>
    <row r="342" spans="1:3" x14ac:dyDescent="0.25">
      <c r="A342" s="6"/>
      <c r="B342" s="73" t="s">
        <v>28</v>
      </c>
      <c r="C342" s="6"/>
    </row>
    <row r="343" spans="1:3" x14ac:dyDescent="0.25">
      <c r="A343" s="4"/>
      <c r="B343" s="71" t="s">
        <v>30</v>
      </c>
      <c r="C343" s="4"/>
    </row>
    <row r="344" spans="1:3" x14ac:dyDescent="0.25">
      <c r="A344" s="5">
        <v>3</v>
      </c>
      <c r="B344" s="72" t="s">
        <v>31</v>
      </c>
      <c r="C344" s="5" t="s">
        <v>257</v>
      </c>
    </row>
    <row r="345" spans="1:3" x14ac:dyDescent="0.25">
      <c r="A345" s="5"/>
      <c r="B345" s="72" t="s">
        <v>32</v>
      </c>
      <c r="C345" s="5"/>
    </row>
    <row r="346" spans="1:3" x14ac:dyDescent="0.25">
      <c r="A346" s="6"/>
      <c r="B346" s="73" t="s">
        <v>33</v>
      </c>
      <c r="C346" s="6"/>
    </row>
    <row r="347" spans="1:3" x14ac:dyDescent="0.25">
      <c r="A347" s="4"/>
      <c r="B347" s="71" t="s">
        <v>46</v>
      </c>
      <c r="C347" s="4"/>
    </row>
    <row r="348" spans="1:3" x14ac:dyDescent="0.25">
      <c r="A348" s="5">
        <v>4</v>
      </c>
      <c r="B348" s="72" t="s">
        <v>47</v>
      </c>
      <c r="C348" s="5" t="s">
        <v>257</v>
      </c>
    </row>
    <row r="349" spans="1:3" x14ac:dyDescent="0.25">
      <c r="A349" s="5"/>
      <c r="B349" s="72" t="s">
        <v>48</v>
      </c>
      <c r="C349" s="5"/>
    </row>
    <row r="350" spans="1:3" x14ac:dyDescent="0.25">
      <c r="A350" s="5"/>
      <c r="B350" s="72" t="s">
        <v>53</v>
      </c>
      <c r="C350" s="5"/>
    </row>
    <row r="351" spans="1:3" x14ac:dyDescent="0.25">
      <c r="A351" s="4"/>
      <c r="B351" s="71" t="s">
        <v>255</v>
      </c>
      <c r="C351" s="4"/>
    </row>
    <row r="352" spans="1:3" x14ac:dyDescent="0.25">
      <c r="A352" s="5">
        <v>5</v>
      </c>
      <c r="B352" s="72" t="s">
        <v>51</v>
      </c>
      <c r="C352" s="5" t="s">
        <v>257</v>
      </c>
    </row>
    <row r="353" spans="1:3" x14ac:dyDescent="0.25">
      <c r="A353" s="5"/>
      <c r="B353" s="72" t="s">
        <v>15</v>
      </c>
      <c r="C353" s="5"/>
    </row>
    <row r="354" spans="1:3" x14ac:dyDescent="0.25">
      <c r="A354" s="6"/>
      <c r="B354" s="73" t="s">
        <v>52</v>
      </c>
      <c r="C354" s="6"/>
    </row>
    <row r="355" spans="1:3" x14ac:dyDescent="0.25">
      <c r="A355" s="4"/>
      <c r="B355" s="74" t="s">
        <v>56</v>
      </c>
      <c r="C355" s="4"/>
    </row>
    <row r="356" spans="1:3" x14ac:dyDescent="0.25">
      <c r="A356" s="5">
        <v>6</v>
      </c>
      <c r="B356" s="75" t="s">
        <v>57</v>
      </c>
      <c r="C356" s="5" t="s">
        <v>257</v>
      </c>
    </row>
    <row r="357" spans="1:3" x14ac:dyDescent="0.25">
      <c r="A357" s="5"/>
      <c r="B357" s="75" t="s">
        <v>15</v>
      </c>
      <c r="C357" s="5"/>
    </row>
    <row r="358" spans="1:3" x14ac:dyDescent="0.25">
      <c r="A358" s="5"/>
      <c r="B358" s="75" t="s">
        <v>58</v>
      </c>
      <c r="C358" s="5"/>
    </row>
    <row r="359" spans="1:3" x14ac:dyDescent="0.25">
      <c r="A359" s="4"/>
      <c r="B359" s="71" t="s">
        <v>63</v>
      </c>
      <c r="C359" s="4"/>
    </row>
    <row r="360" spans="1:3" x14ac:dyDescent="0.25">
      <c r="A360" s="5">
        <v>7</v>
      </c>
      <c r="B360" s="72" t="s">
        <v>64</v>
      </c>
      <c r="C360" s="5" t="s">
        <v>257</v>
      </c>
    </row>
    <row r="361" spans="1:3" x14ac:dyDescent="0.25">
      <c r="A361" s="5"/>
      <c r="B361" s="72" t="s">
        <v>48</v>
      </c>
      <c r="C361" s="5"/>
    </row>
    <row r="362" spans="1:3" x14ac:dyDescent="0.25">
      <c r="A362" s="5"/>
      <c r="B362" s="72" t="s">
        <v>65</v>
      </c>
      <c r="C362" s="5"/>
    </row>
    <row r="363" spans="1:3" x14ac:dyDescent="0.25">
      <c r="A363" s="4"/>
      <c r="B363" s="71" t="s">
        <v>66</v>
      </c>
      <c r="C363" s="4"/>
    </row>
    <row r="364" spans="1:3" x14ac:dyDescent="0.25">
      <c r="A364" s="5">
        <v>8</v>
      </c>
      <c r="B364" s="72" t="s">
        <v>67</v>
      </c>
      <c r="C364" s="5" t="s">
        <v>257</v>
      </c>
    </row>
    <row r="365" spans="1:3" x14ac:dyDescent="0.25">
      <c r="A365" s="5"/>
      <c r="B365" s="72" t="s">
        <v>15</v>
      </c>
      <c r="C365" s="5"/>
    </row>
    <row r="366" spans="1:3" x14ac:dyDescent="0.25">
      <c r="A366" s="5"/>
      <c r="B366" s="72" t="s">
        <v>68</v>
      </c>
      <c r="C366" s="5"/>
    </row>
    <row r="367" spans="1:3" x14ac:dyDescent="0.25">
      <c r="A367" s="4"/>
      <c r="B367" s="71" t="s">
        <v>71</v>
      </c>
      <c r="C367" s="4"/>
    </row>
    <row r="368" spans="1:3" x14ac:dyDescent="0.25">
      <c r="A368" s="5">
        <v>9</v>
      </c>
      <c r="B368" s="72" t="s">
        <v>72</v>
      </c>
      <c r="C368" s="5" t="s">
        <v>257</v>
      </c>
    </row>
    <row r="369" spans="1:3" x14ac:dyDescent="0.25">
      <c r="A369" s="5"/>
      <c r="B369" s="72" t="s">
        <v>74</v>
      </c>
      <c r="C369" s="5"/>
    </row>
    <row r="370" spans="1:3" x14ac:dyDescent="0.25">
      <c r="A370" s="4"/>
      <c r="B370" s="71" t="s">
        <v>76</v>
      </c>
      <c r="C370" s="4"/>
    </row>
    <row r="371" spans="1:3" x14ac:dyDescent="0.25">
      <c r="A371" s="5">
        <v>10</v>
      </c>
      <c r="B371" s="72" t="s">
        <v>77</v>
      </c>
      <c r="C371" s="5" t="s">
        <v>257</v>
      </c>
    </row>
    <row r="372" spans="1:3" x14ac:dyDescent="0.25">
      <c r="A372" s="5"/>
      <c r="B372" s="72" t="s">
        <v>48</v>
      </c>
      <c r="C372" s="5"/>
    </row>
    <row r="373" spans="1:3" x14ac:dyDescent="0.25">
      <c r="A373" s="5"/>
      <c r="B373" s="72" t="s">
        <v>78</v>
      </c>
      <c r="C373" s="5"/>
    </row>
    <row r="374" spans="1:3" x14ac:dyDescent="0.25">
      <c r="A374" s="4"/>
      <c r="B374" s="71" t="s">
        <v>80</v>
      </c>
      <c r="C374" s="4"/>
    </row>
    <row r="375" spans="1:3" x14ac:dyDescent="0.25">
      <c r="A375" s="5">
        <v>11</v>
      </c>
      <c r="B375" s="72" t="s">
        <v>81</v>
      </c>
      <c r="C375" s="5" t="s">
        <v>257</v>
      </c>
    </row>
    <row r="376" spans="1:3" x14ac:dyDescent="0.25">
      <c r="A376" s="5"/>
      <c r="B376" s="72" t="s">
        <v>48</v>
      </c>
      <c r="C376" s="5"/>
    </row>
    <row r="377" spans="1:3" x14ac:dyDescent="0.25">
      <c r="A377" s="5"/>
      <c r="B377" s="72" t="s">
        <v>82</v>
      </c>
      <c r="C377" s="5"/>
    </row>
    <row r="378" spans="1:3" x14ac:dyDescent="0.25">
      <c r="A378" s="4"/>
      <c r="B378" s="71" t="s">
        <v>83</v>
      </c>
      <c r="C378" s="4"/>
    </row>
    <row r="379" spans="1:3" x14ac:dyDescent="0.25">
      <c r="A379" s="5">
        <v>12</v>
      </c>
      <c r="B379" s="72" t="s">
        <v>85</v>
      </c>
      <c r="C379" s="5" t="s">
        <v>257</v>
      </c>
    </row>
    <row r="380" spans="1:3" x14ac:dyDescent="0.25">
      <c r="A380" s="5"/>
      <c r="B380" s="72" t="s">
        <v>84</v>
      </c>
      <c r="C380" s="5"/>
    </row>
    <row r="381" spans="1:3" x14ac:dyDescent="0.25">
      <c r="A381" s="5"/>
      <c r="B381" s="72" t="s">
        <v>86</v>
      </c>
      <c r="C381" s="5"/>
    </row>
    <row r="382" spans="1:3" x14ac:dyDescent="0.25">
      <c r="A382" s="4"/>
      <c r="B382" s="71" t="s">
        <v>87</v>
      </c>
      <c r="C382" s="4"/>
    </row>
    <row r="383" spans="1:3" x14ac:dyDescent="0.25">
      <c r="A383" s="5">
        <v>13</v>
      </c>
      <c r="B383" s="72" t="s">
        <v>88</v>
      </c>
      <c r="C383" s="5" t="s">
        <v>257</v>
      </c>
    </row>
    <row r="384" spans="1:3" x14ac:dyDescent="0.25">
      <c r="A384" s="5"/>
      <c r="B384" s="72" t="s">
        <v>48</v>
      </c>
      <c r="C384" s="5"/>
    </row>
    <row r="385" spans="1:3" x14ac:dyDescent="0.25">
      <c r="A385" s="5"/>
      <c r="B385" s="72" t="s">
        <v>89</v>
      </c>
      <c r="C385" s="5"/>
    </row>
    <row r="386" spans="1:3" x14ac:dyDescent="0.25">
      <c r="A386" s="4"/>
      <c r="B386" s="71" t="s">
        <v>91</v>
      </c>
      <c r="C386" s="4"/>
    </row>
    <row r="387" spans="1:3" x14ac:dyDescent="0.25">
      <c r="A387" s="5">
        <v>14</v>
      </c>
      <c r="B387" s="72" t="s">
        <v>92</v>
      </c>
      <c r="C387" s="5" t="s">
        <v>257</v>
      </c>
    </row>
    <row r="388" spans="1:3" x14ac:dyDescent="0.25">
      <c r="A388" s="5"/>
      <c r="B388" s="72" t="s">
        <v>93</v>
      </c>
      <c r="C388" s="5"/>
    </row>
    <row r="389" spans="1:3" x14ac:dyDescent="0.25">
      <c r="A389" s="5"/>
      <c r="B389" s="72" t="s">
        <v>94</v>
      </c>
      <c r="C389" s="5"/>
    </row>
    <row r="390" spans="1:3" x14ac:dyDescent="0.25">
      <c r="A390" s="4"/>
      <c r="B390" s="71" t="s">
        <v>95</v>
      </c>
      <c r="C390" s="4"/>
    </row>
    <row r="391" spans="1:3" x14ac:dyDescent="0.25">
      <c r="A391" s="5">
        <v>15</v>
      </c>
      <c r="B391" s="72" t="s">
        <v>96</v>
      </c>
      <c r="C391" s="5" t="s">
        <v>257</v>
      </c>
    </row>
    <row r="392" spans="1:3" x14ac:dyDescent="0.25">
      <c r="A392" s="5"/>
      <c r="B392" s="72" t="s">
        <v>97</v>
      </c>
      <c r="C392" s="5"/>
    </row>
    <row r="393" spans="1:3" x14ac:dyDescent="0.25">
      <c r="A393" s="5"/>
      <c r="B393" s="72" t="s">
        <v>98</v>
      </c>
      <c r="C393" s="5"/>
    </row>
    <row r="394" spans="1:3" x14ac:dyDescent="0.25">
      <c r="A394" s="4"/>
      <c r="B394" s="71" t="s">
        <v>100</v>
      </c>
      <c r="C394" s="4"/>
    </row>
    <row r="395" spans="1:3" x14ac:dyDescent="0.25">
      <c r="A395" s="5">
        <v>16</v>
      </c>
      <c r="B395" s="72" t="s">
        <v>101</v>
      </c>
      <c r="C395" s="5" t="s">
        <v>257</v>
      </c>
    </row>
    <row r="396" spans="1:3" x14ac:dyDescent="0.25">
      <c r="A396" s="5"/>
      <c r="B396" s="72" t="s">
        <v>48</v>
      </c>
      <c r="C396" s="5"/>
    </row>
    <row r="397" spans="1:3" x14ac:dyDescent="0.25">
      <c r="A397" s="5"/>
      <c r="B397" s="72" t="s">
        <v>102</v>
      </c>
      <c r="C397" s="5"/>
    </row>
    <row r="398" spans="1:3" x14ac:dyDescent="0.25">
      <c r="A398" s="4"/>
      <c r="B398" s="71" t="s">
        <v>103</v>
      </c>
      <c r="C398" s="4"/>
    </row>
    <row r="399" spans="1:3" x14ac:dyDescent="0.25">
      <c r="A399" s="5">
        <v>17</v>
      </c>
      <c r="B399" s="72" t="s">
        <v>101</v>
      </c>
      <c r="C399" s="5" t="s">
        <v>257</v>
      </c>
    </row>
    <row r="400" spans="1:3" x14ac:dyDescent="0.25">
      <c r="A400" s="5"/>
      <c r="B400" s="72" t="s">
        <v>103</v>
      </c>
      <c r="C400" s="5"/>
    </row>
    <row r="401" spans="1:3" x14ac:dyDescent="0.25">
      <c r="A401" s="5"/>
      <c r="B401" s="72" t="s">
        <v>104</v>
      </c>
      <c r="C401" s="5"/>
    </row>
    <row r="402" spans="1:3" x14ac:dyDescent="0.25">
      <c r="A402" s="4"/>
      <c r="B402" s="71" t="s">
        <v>105</v>
      </c>
      <c r="C402" s="4"/>
    </row>
    <row r="403" spans="1:3" x14ac:dyDescent="0.25">
      <c r="A403" s="5">
        <v>18</v>
      </c>
      <c r="B403" s="72" t="s">
        <v>106</v>
      </c>
      <c r="C403" s="5" t="s">
        <v>257</v>
      </c>
    </row>
    <row r="404" spans="1:3" x14ac:dyDescent="0.25">
      <c r="A404" s="5"/>
      <c r="B404" s="72" t="s">
        <v>48</v>
      </c>
      <c r="C404" s="5"/>
    </row>
    <row r="405" spans="1:3" x14ac:dyDescent="0.25">
      <c r="A405" s="5"/>
      <c r="B405" s="72" t="s">
        <v>107</v>
      </c>
      <c r="C405" s="5"/>
    </row>
    <row r="406" spans="1:3" x14ac:dyDescent="0.25">
      <c r="A406" s="4"/>
      <c r="B406" s="71" t="s">
        <v>110</v>
      </c>
      <c r="C406" s="4"/>
    </row>
    <row r="407" spans="1:3" x14ac:dyDescent="0.25">
      <c r="A407" s="5">
        <v>19</v>
      </c>
      <c r="B407" s="72" t="s">
        <v>111</v>
      </c>
      <c r="C407" s="5" t="s">
        <v>257</v>
      </c>
    </row>
    <row r="408" spans="1:3" x14ac:dyDescent="0.25">
      <c r="A408" s="5"/>
      <c r="B408" s="72" t="s">
        <v>112</v>
      </c>
      <c r="C408" s="5"/>
    </row>
    <row r="409" spans="1:3" x14ac:dyDescent="0.25">
      <c r="A409" s="5"/>
      <c r="B409" s="72" t="s">
        <v>113</v>
      </c>
      <c r="C409" s="5"/>
    </row>
    <row r="410" spans="1:3" x14ac:dyDescent="0.25">
      <c r="A410" s="4"/>
      <c r="B410" s="71" t="s">
        <v>114</v>
      </c>
      <c r="C410" s="4"/>
    </row>
    <row r="411" spans="1:3" x14ac:dyDescent="0.25">
      <c r="A411" s="5">
        <v>20</v>
      </c>
      <c r="B411" s="72" t="s">
        <v>115</v>
      </c>
      <c r="C411" s="5" t="s">
        <v>257</v>
      </c>
    </row>
    <row r="412" spans="1:3" x14ac:dyDescent="0.25">
      <c r="A412" s="5"/>
      <c r="B412" s="72" t="s">
        <v>15</v>
      </c>
      <c r="C412" s="5"/>
    </row>
    <row r="413" spans="1:3" x14ac:dyDescent="0.25">
      <c r="A413" s="5"/>
      <c r="B413" s="72" t="s">
        <v>116</v>
      </c>
      <c r="C413" s="5"/>
    </row>
    <row r="414" spans="1:3" x14ac:dyDescent="0.25">
      <c r="A414" s="4"/>
      <c r="B414" s="71" t="s">
        <v>118</v>
      </c>
      <c r="C414" s="4"/>
    </row>
    <row r="415" spans="1:3" x14ac:dyDescent="0.25">
      <c r="A415" s="5">
        <v>21</v>
      </c>
      <c r="B415" s="72" t="s">
        <v>15</v>
      </c>
      <c r="C415" s="5" t="s">
        <v>257</v>
      </c>
    </row>
    <row r="416" spans="1:3" x14ac:dyDescent="0.25">
      <c r="A416" s="5"/>
      <c r="B416" s="72" t="s">
        <v>119</v>
      </c>
      <c r="C416" s="5"/>
    </row>
    <row r="417" spans="1:3" x14ac:dyDescent="0.25">
      <c r="A417" s="4"/>
      <c r="B417" s="71" t="s">
        <v>129</v>
      </c>
      <c r="C417" s="4"/>
    </row>
    <row r="418" spans="1:3" x14ac:dyDescent="0.25">
      <c r="A418" s="5">
        <v>22</v>
      </c>
      <c r="B418" s="72" t="s">
        <v>15</v>
      </c>
      <c r="C418" s="5" t="s">
        <v>257</v>
      </c>
    </row>
    <row r="419" spans="1:3" x14ac:dyDescent="0.25">
      <c r="A419" s="5"/>
      <c r="B419" s="72" t="s">
        <v>119</v>
      </c>
      <c r="C419" s="5"/>
    </row>
    <row r="420" spans="1:3" x14ac:dyDescent="0.25">
      <c r="A420" s="4"/>
      <c r="B420" s="71" t="s">
        <v>141</v>
      </c>
      <c r="C420" s="4"/>
    </row>
    <row r="421" spans="1:3" x14ac:dyDescent="0.25">
      <c r="A421" s="5">
        <v>23</v>
      </c>
      <c r="B421" s="72" t="s">
        <v>142</v>
      </c>
      <c r="C421" s="5" t="s">
        <v>257</v>
      </c>
    </row>
    <row r="422" spans="1:3" x14ac:dyDescent="0.25">
      <c r="A422" s="5"/>
      <c r="B422" s="72" t="s">
        <v>48</v>
      </c>
      <c r="C422" s="5"/>
    </row>
    <row r="423" spans="1:3" x14ac:dyDescent="0.25">
      <c r="A423" s="5"/>
      <c r="B423" s="72" t="s">
        <v>143</v>
      </c>
      <c r="C423" s="5"/>
    </row>
    <row r="424" spans="1:3" x14ac:dyDescent="0.25">
      <c r="A424" s="4"/>
      <c r="B424" s="71" t="s">
        <v>147</v>
      </c>
      <c r="C424" s="4"/>
    </row>
    <row r="425" spans="1:3" x14ac:dyDescent="0.25">
      <c r="A425" s="5">
        <v>24</v>
      </c>
      <c r="B425" s="72" t="s">
        <v>148</v>
      </c>
      <c r="C425" s="5" t="s">
        <v>257</v>
      </c>
    </row>
    <row r="426" spans="1:3" x14ac:dyDescent="0.25">
      <c r="A426" s="5"/>
      <c r="B426" s="72" t="s">
        <v>48</v>
      </c>
      <c r="C426" s="5"/>
    </row>
    <row r="427" spans="1:3" x14ac:dyDescent="0.25">
      <c r="A427" s="5"/>
      <c r="B427" s="72" t="s">
        <v>149</v>
      </c>
      <c r="C427" s="5"/>
    </row>
    <row r="428" spans="1:3" x14ac:dyDescent="0.25">
      <c r="A428" s="4"/>
      <c r="B428" s="71" t="s">
        <v>150</v>
      </c>
      <c r="C428" s="4"/>
    </row>
    <row r="429" spans="1:3" x14ac:dyDescent="0.25">
      <c r="A429" s="5">
        <v>25</v>
      </c>
      <c r="B429" s="72" t="s">
        <v>151</v>
      </c>
      <c r="C429" s="5" t="s">
        <v>257</v>
      </c>
    </row>
    <row r="430" spans="1:3" x14ac:dyDescent="0.25">
      <c r="A430" s="5"/>
      <c r="B430" s="72" t="s">
        <v>15</v>
      </c>
      <c r="C430" s="5"/>
    </row>
    <row r="431" spans="1:3" x14ac:dyDescent="0.25">
      <c r="A431" s="5"/>
      <c r="B431" s="72" t="s">
        <v>152</v>
      </c>
      <c r="C431" s="5"/>
    </row>
    <row r="432" spans="1:3" x14ac:dyDescent="0.25">
      <c r="A432" s="4"/>
      <c r="B432" s="71" t="s">
        <v>153</v>
      </c>
      <c r="C432" s="4"/>
    </row>
    <row r="433" spans="1:3" x14ac:dyDescent="0.25">
      <c r="A433" s="5">
        <v>26</v>
      </c>
      <c r="B433" s="72" t="s">
        <v>154</v>
      </c>
      <c r="C433" s="5" t="s">
        <v>257</v>
      </c>
    </row>
    <row r="434" spans="1:3" x14ac:dyDescent="0.25">
      <c r="A434" s="5"/>
      <c r="B434" s="72" t="s">
        <v>32</v>
      </c>
      <c r="C434" s="5"/>
    </row>
    <row r="435" spans="1:3" x14ac:dyDescent="0.25">
      <c r="A435" s="5"/>
      <c r="B435" s="72" t="s">
        <v>155</v>
      </c>
      <c r="C435" s="5"/>
    </row>
    <row r="436" spans="1:3" x14ac:dyDescent="0.25">
      <c r="A436" s="4"/>
      <c r="B436" s="71" t="s">
        <v>156</v>
      </c>
      <c r="C436" s="4"/>
    </row>
    <row r="437" spans="1:3" x14ac:dyDescent="0.25">
      <c r="A437" s="5">
        <v>27</v>
      </c>
      <c r="B437" s="72" t="s">
        <v>154</v>
      </c>
      <c r="C437" s="5" t="s">
        <v>257</v>
      </c>
    </row>
    <row r="438" spans="1:3" x14ac:dyDescent="0.25">
      <c r="A438" s="5"/>
      <c r="B438" s="72" t="s">
        <v>32</v>
      </c>
      <c r="C438" s="5"/>
    </row>
    <row r="439" spans="1:3" x14ac:dyDescent="0.25">
      <c r="A439" s="5"/>
      <c r="B439" s="72" t="s">
        <v>157</v>
      </c>
      <c r="C439" s="5"/>
    </row>
    <row r="440" spans="1:3" x14ac:dyDescent="0.25">
      <c r="A440" s="4"/>
      <c r="B440" s="71" t="s">
        <v>158</v>
      </c>
      <c r="C440" s="4"/>
    </row>
    <row r="441" spans="1:3" x14ac:dyDescent="0.25">
      <c r="A441" s="5">
        <v>28</v>
      </c>
      <c r="B441" s="72" t="s">
        <v>159</v>
      </c>
      <c r="C441" s="5" t="s">
        <v>257</v>
      </c>
    </row>
    <row r="442" spans="1:3" x14ac:dyDescent="0.25">
      <c r="A442" s="5"/>
      <c r="B442" s="72" t="s">
        <v>15</v>
      </c>
      <c r="C442" s="5"/>
    </row>
    <row r="443" spans="1:3" x14ac:dyDescent="0.25">
      <c r="A443" s="5"/>
      <c r="B443" s="72" t="s">
        <v>256</v>
      </c>
      <c r="C443" s="5"/>
    </row>
    <row r="444" spans="1:3" x14ac:dyDescent="0.25">
      <c r="A444" s="4"/>
      <c r="B444" s="71" t="s">
        <v>162</v>
      </c>
      <c r="C444" s="4"/>
    </row>
    <row r="445" spans="1:3" x14ac:dyDescent="0.25">
      <c r="A445" s="5">
        <v>29</v>
      </c>
      <c r="B445" s="72" t="s">
        <v>163</v>
      </c>
      <c r="C445" s="5" t="s">
        <v>257</v>
      </c>
    </row>
    <row r="446" spans="1:3" x14ac:dyDescent="0.25">
      <c r="A446" s="5"/>
      <c r="B446" s="72" t="s">
        <v>164</v>
      </c>
      <c r="C446" s="5"/>
    </row>
    <row r="447" spans="1:3" x14ac:dyDescent="0.25">
      <c r="A447" s="5"/>
      <c r="B447" s="72" t="s">
        <v>165</v>
      </c>
      <c r="C447" s="5"/>
    </row>
    <row r="448" spans="1:3" x14ac:dyDescent="0.25">
      <c r="A448" s="4"/>
      <c r="B448" s="71" t="s">
        <v>168</v>
      </c>
      <c r="C448" s="4"/>
    </row>
    <row r="449" spans="1:3" x14ac:dyDescent="0.25">
      <c r="A449" s="5">
        <v>30</v>
      </c>
      <c r="B449" s="72" t="s">
        <v>169</v>
      </c>
      <c r="C449" s="5" t="s">
        <v>257</v>
      </c>
    </row>
    <row r="450" spans="1:3" x14ac:dyDescent="0.25">
      <c r="A450" s="5"/>
      <c r="B450" s="72" t="s">
        <v>48</v>
      </c>
      <c r="C450" s="5"/>
    </row>
    <row r="451" spans="1:3" x14ac:dyDescent="0.25">
      <c r="A451" s="5"/>
      <c r="B451" s="72" t="s">
        <v>170</v>
      </c>
      <c r="C451" s="5"/>
    </row>
    <row r="452" spans="1:3" x14ac:dyDescent="0.25">
      <c r="A452" s="4"/>
      <c r="B452" s="71" t="s">
        <v>171</v>
      </c>
      <c r="C452" s="4"/>
    </row>
    <row r="453" spans="1:3" x14ac:dyDescent="0.25">
      <c r="A453" s="5">
        <v>31</v>
      </c>
      <c r="B453" s="72" t="s">
        <v>172</v>
      </c>
      <c r="C453" s="5" t="s">
        <v>257</v>
      </c>
    </row>
    <row r="454" spans="1:3" x14ac:dyDescent="0.25">
      <c r="A454" s="5"/>
      <c r="B454" s="72" t="s">
        <v>48</v>
      </c>
      <c r="C454" s="5"/>
    </row>
    <row r="455" spans="1:3" x14ac:dyDescent="0.25">
      <c r="A455" s="5"/>
      <c r="B455" s="72" t="s">
        <v>173</v>
      </c>
      <c r="C455" s="5"/>
    </row>
    <row r="456" spans="1:3" x14ac:dyDescent="0.25">
      <c r="A456" s="4"/>
      <c r="B456" s="71" t="s">
        <v>174</v>
      </c>
      <c r="C456" s="4"/>
    </row>
    <row r="457" spans="1:3" x14ac:dyDescent="0.25">
      <c r="A457" s="5">
        <v>32</v>
      </c>
      <c r="B457" s="72" t="s">
        <v>175</v>
      </c>
      <c r="C457" s="5" t="s">
        <v>257</v>
      </c>
    </row>
    <row r="458" spans="1:3" x14ac:dyDescent="0.25">
      <c r="A458" s="5"/>
      <c r="B458" s="72" t="s">
        <v>176</v>
      </c>
      <c r="C458" s="5"/>
    </row>
    <row r="459" spans="1:3" x14ac:dyDescent="0.25">
      <c r="A459" s="5"/>
      <c r="B459" s="72" t="s">
        <v>179</v>
      </c>
      <c r="C459" s="5"/>
    </row>
    <row r="460" spans="1:3" x14ac:dyDescent="0.25">
      <c r="A460" s="4"/>
      <c r="B460" s="71" t="s">
        <v>181</v>
      </c>
      <c r="C460" s="4"/>
    </row>
    <row r="461" spans="1:3" x14ac:dyDescent="0.25">
      <c r="A461" s="5">
        <v>33</v>
      </c>
      <c r="B461" s="72" t="s">
        <v>182</v>
      </c>
      <c r="C461" s="5" t="s">
        <v>257</v>
      </c>
    </row>
    <row r="462" spans="1:3" x14ac:dyDescent="0.25">
      <c r="A462" s="5"/>
      <c r="B462" s="72" t="s">
        <v>48</v>
      </c>
      <c r="C462" s="5"/>
    </row>
    <row r="463" spans="1:3" x14ac:dyDescent="0.25">
      <c r="A463" s="5"/>
      <c r="B463" s="72" t="s">
        <v>183</v>
      </c>
      <c r="C463" s="5"/>
    </row>
    <row r="464" spans="1:3" x14ac:dyDescent="0.25">
      <c r="A464" s="4"/>
      <c r="B464" s="71" t="s">
        <v>184</v>
      </c>
      <c r="C464" s="4"/>
    </row>
    <row r="465" spans="1:3" x14ac:dyDescent="0.25">
      <c r="A465" s="5">
        <v>34</v>
      </c>
      <c r="B465" s="72" t="s">
        <v>47</v>
      </c>
      <c r="C465" s="5" t="s">
        <v>257</v>
      </c>
    </row>
    <row r="466" spans="1:3" x14ac:dyDescent="0.25">
      <c r="A466" s="5"/>
      <c r="B466" s="72" t="s">
        <v>48</v>
      </c>
      <c r="C466" s="5"/>
    </row>
    <row r="467" spans="1:3" x14ac:dyDescent="0.25">
      <c r="A467" s="5"/>
      <c r="B467" s="72" t="s">
        <v>185</v>
      </c>
      <c r="C467" s="5"/>
    </row>
    <row r="468" spans="1:3" x14ac:dyDescent="0.25">
      <c r="A468" s="4"/>
      <c r="B468" s="71" t="s">
        <v>186</v>
      </c>
      <c r="C468" s="4"/>
    </row>
    <row r="469" spans="1:3" x14ac:dyDescent="0.25">
      <c r="A469" s="5">
        <v>35</v>
      </c>
      <c r="B469" s="72" t="s">
        <v>47</v>
      </c>
      <c r="C469" s="5" t="s">
        <v>257</v>
      </c>
    </row>
    <row r="470" spans="1:3" x14ac:dyDescent="0.25">
      <c r="A470" s="5"/>
      <c r="B470" s="72" t="s">
        <v>48</v>
      </c>
      <c r="C470" s="5"/>
    </row>
    <row r="471" spans="1:3" x14ac:dyDescent="0.25">
      <c r="A471" s="5"/>
      <c r="B471" s="72" t="s">
        <v>187</v>
      </c>
      <c r="C471" s="5"/>
    </row>
    <row r="472" spans="1:3" x14ac:dyDescent="0.25">
      <c r="A472" s="4"/>
      <c r="B472" s="71" t="s">
        <v>190</v>
      </c>
      <c r="C472" s="4"/>
    </row>
    <row r="473" spans="1:3" x14ac:dyDescent="0.25">
      <c r="A473" s="5">
        <v>36</v>
      </c>
      <c r="B473" s="72" t="s">
        <v>191</v>
      </c>
      <c r="C473" s="5" t="s">
        <v>257</v>
      </c>
    </row>
    <row r="474" spans="1:3" x14ac:dyDescent="0.25">
      <c r="A474" s="5"/>
      <c r="B474" s="72" t="s">
        <v>192</v>
      </c>
      <c r="C474" s="5"/>
    </row>
    <row r="475" spans="1:3" x14ac:dyDescent="0.25">
      <c r="A475" s="5"/>
      <c r="B475" s="72" t="s">
        <v>193</v>
      </c>
      <c r="C475" s="5"/>
    </row>
    <row r="476" spans="1:3" x14ac:dyDescent="0.25">
      <c r="A476" s="4"/>
      <c r="B476" s="71" t="s">
        <v>197</v>
      </c>
      <c r="C476" s="4"/>
    </row>
    <row r="477" spans="1:3" x14ac:dyDescent="0.25">
      <c r="A477" s="5">
        <v>37</v>
      </c>
      <c r="B477" s="72" t="s">
        <v>198</v>
      </c>
      <c r="C477" s="5" t="s">
        <v>257</v>
      </c>
    </row>
    <row r="478" spans="1:3" x14ac:dyDescent="0.25">
      <c r="A478" s="5"/>
      <c r="B478" s="72" t="s">
        <v>15</v>
      </c>
      <c r="C478" s="5"/>
    </row>
    <row r="479" spans="1:3" x14ac:dyDescent="0.25">
      <c r="A479" s="5"/>
      <c r="B479" s="72" t="s">
        <v>199</v>
      </c>
      <c r="C479" s="5"/>
    </row>
    <row r="480" spans="1:3" x14ac:dyDescent="0.25">
      <c r="A480" s="4"/>
      <c r="B480" s="71" t="s">
        <v>201</v>
      </c>
      <c r="C480" s="4"/>
    </row>
    <row r="481" spans="1:3" x14ac:dyDescent="0.25">
      <c r="A481" s="5">
        <v>38</v>
      </c>
      <c r="B481" s="72" t="s">
        <v>202</v>
      </c>
      <c r="C481" s="5" t="s">
        <v>257</v>
      </c>
    </row>
    <row r="482" spans="1:3" x14ac:dyDescent="0.25">
      <c r="A482" s="5"/>
      <c r="B482" s="72" t="s">
        <v>203</v>
      </c>
      <c r="C482" s="5"/>
    </row>
    <row r="483" spans="1:3" x14ac:dyDescent="0.25">
      <c r="A483" s="5"/>
      <c r="B483" s="72" t="s">
        <v>204</v>
      </c>
      <c r="C483" s="5"/>
    </row>
    <row r="484" spans="1:3" x14ac:dyDescent="0.25">
      <c r="A484" s="4"/>
      <c r="B484" s="71" t="s">
        <v>206</v>
      </c>
      <c r="C484" s="4"/>
    </row>
    <row r="485" spans="1:3" x14ac:dyDescent="0.25">
      <c r="A485" s="5">
        <v>39</v>
      </c>
      <c r="B485" s="72" t="s">
        <v>172</v>
      </c>
      <c r="C485" s="5" t="s">
        <v>257</v>
      </c>
    </row>
    <row r="486" spans="1:3" x14ac:dyDescent="0.25">
      <c r="A486" s="5"/>
      <c r="B486" s="72" t="s">
        <v>48</v>
      </c>
      <c r="C486" s="5"/>
    </row>
    <row r="487" spans="1:3" x14ac:dyDescent="0.25">
      <c r="A487" s="5"/>
      <c r="B487" s="72" t="s">
        <v>207</v>
      </c>
      <c r="C487" s="5"/>
    </row>
    <row r="488" spans="1:3" x14ac:dyDescent="0.25">
      <c r="A488" s="4"/>
      <c r="B488" s="71" t="s">
        <v>208</v>
      </c>
      <c r="C488" s="4"/>
    </row>
    <row r="489" spans="1:3" x14ac:dyDescent="0.25">
      <c r="A489" s="5">
        <v>40</v>
      </c>
      <c r="B489" s="72" t="s">
        <v>209</v>
      </c>
      <c r="C489" s="5" t="s">
        <v>257</v>
      </c>
    </row>
    <row r="490" spans="1:3" x14ac:dyDescent="0.25">
      <c r="A490" s="5"/>
      <c r="B490" s="72" t="s">
        <v>210</v>
      </c>
      <c r="C490" s="5"/>
    </row>
    <row r="491" spans="1:3" x14ac:dyDescent="0.25">
      <c r="A491" s="5"/>
      <c r="B491" s="72" t="s">
        <v>211</v>
      </c>
      <c r="C491" s="5"/>
    </row>
    <row r="492" spans="1:3" x14ac:dyDescent="0.25">
      <c r="A492" s="4"/>
      <c r="B492" s="71" t="s">
        <v>229</v>
      </c>
      <c r="C492" s="4"/>
    </row>
    <row r="493" spans="1:3" x14ac:dyDescent="0.25">
      <c r="A493" s="5">
        <v>41</v>
      </c>
      <c r="B493" s="72" t="s">
        <v>230</v>
      </c>
      <c r="C493" s="5" t="s">
        <v>257</v>
      </c>
    </row>
    <row r="494" spans="1:3" x14ac:dyDescent="0.25">
      <c r="A494" s="5"/>
      <c r="B494" s="72" t="s">
        <v>48</v>
      </c>
      <c r="C494" s="5"/>
    </row>
    <row r="495" spans="1:3" x14ac:dyDescent="0.25">
      <c r="A495" s="6"/>
      <c r="B495" s="73" t="s">
        <v>74</v>
      </c>
      <c r="C495" s="6"/>
    </row>
    <row r="496" spans="1:3" x14ac:dyDescent="0.25">
      <c r="A496" s="4"/>
      <c r="B496" s="74" t="s">
        <v>792</v>
      </c>
      <c r="C496" s="4"/>
    </row>
    <row r="497" spans="1:3" x14ac:dyDescent="0.25">
      <c r="A497" s="5">
        <v>42</v>
      </c>
      <c r="B497" s="75" t="s">
        <v>793</v>
      </c>
      <c r="C497" s="5" t="s">
        <v>257</v>
      </c>
    </row>
    <row r="498" spans="1:3" x14ac:dyDescent="0.25">
      <c r="A498" s="5"/>
      <c r="B498" s="75" t="s">
        <v>797</v>
      </c>
      <c r="C498" s="5"/>
    </row>
    <row r="499" spans="1:3" x14ac:dyDescent="0.25">
      <c r="A499" s="6"/>
      <c r="B499" s="76" t="s">
        <v>795</v>
      </c>
      <c r="C499" s="6"/>
    </row>
  </sheetData>
  <pageMargins left="0.7" right="0.7" top="0.75" bottom="0.75" header="0.3" footer="0.3"/>
  <pageSetup paperSize="9" orientation="portrait" r:id="rId1"/>
  <rowBreaks count="9" manualBreakCount="9">
    <brk id="98" max="16383" man="1"/>
    <brk id="146" max="16383" man="1"/>
    <brk id="194" max="16383" man="1"/>
    <brk id="242" max="16383" man="1"/>
    <brk id="290" max="16383" man="1"/>
    <brk id="332" max="16383" man="1"/>
    <brk id="381" max="16383" man="1"/>
    <brk id="431" max="16383" man="1"/>
    <brk id="4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2"/>
  <sheetViews>
    <sheetView tabSelected="1" topLeftCell="B1" zoomScaleNormal="100" workbookViewId="0">
      <selection activeCell="P9" sqref="P9"/>
    </sheetView>
  </sheetViews>
  <sheetFormatPr defaultRowHeight="15" x14ac:dyDescent="0.25"/>
  <cols>
    <col min="1" max="1" width="5.42578125" customWidth="1"/>
    <col min="2" max="2" width="8.42578125" customWidth="1"/>
    <col min="3" max="3" width="36.28515625" style="70" customWidth="1"/>
    <col min="4" max="4" width="14.28515625" hidden="1" customWidth="1"/>
    <col min="5" max="5" width="17" hidden="1" customWidth="1"/>
    <col min="6" max="6" width="14.140625" customWidth="1"/>
    <col min="7" max="7" width="17" hidden="1" customWidth="1"/>
    <col min="8" max="8" width="17" customWidth="1"/>
    <col min="9" max="10" width="18.28515625" hidden="1" customWidth="1"/>
    <col min="11" max="11" width="24" hidden="1" customWidth="1"/>
    <col min="12" max="12" width="14" customWidth="1"/>
    <col min="13" max="13" width="16.42578125" customWidth="1"/>
    <col min="14" max="14" width="25.7109375" customWidth="1"/>
    <col min="16" max="16" width="11.7109375" customWidth="1"/>
  </cols>
  <sheetData>
    <row r="1" spans="1:16" ht="18.75" x14ac:dyDescent="0.3">
      <c r="B1" s="7" t="s">
        <v>834</v>
      </c>
    </row>
    <row r="3" spans="1:16" ht="45" x14ac:dyDescent="0.25">
      <c r="A3" s="93" t="s">
        <v>37</v>
      </c>
      <c r="B3" s="93" t="s">
        <v>36</v>
      </c>
      <c r="C3" s="93" t="s">
        <v>0</v>
      </c>
      <c r="D3" s="93" t="s">
        <v>3</v>
      </c>
      <c r="E3" s="93" t="s">
        <v>9</v>
      </c>
      <c r="F3" s="93" t="s">
        <v>4</v>
      </c>
      <c r="G3" s="93" t="s">
        <v>2</v>
      </c>
      <c r="H3" s="93" t="s">
        <v>822</v>
      </c>
      <c r="I3" s="93" t="s">
        <v>5</v>
      </c>
      <c r="J3" s="93" t="s">
        <v>5</v>
      </c>
      <c r="K3" s="93" t="s">
        <v>5</v>
      </c>
      <c r="L3" s="93" t="s">
        <v>820</v>
      </c>
      <c r="M3" s="93" t="s">
        <v>821</v>
      </c>
      <c r="N3" s="93" t="s">
        <v>833</v>
      </c>
    </row>
    <row r="4" spans="1:16" x14ac:dyDescent="0.25">
      <c r="A4" s="1"/>
      <c r="B4" s="4"/>
      <c r="C4" s="71" t="s">
        <v>38</v>
      </c>
      <c r="D4" s="15">
        <v>840237.9</v>
      </c>
      <c r="E4" s="12" t="s">
        <v>42</v>
      </c>
      <c r="F4" s="18">
        <f>D4-H4*0</f>
        <v>840237.9</v>
      </c>
      <c r="G4" s="12" t="s">
        <v>42</v>
      </c>
      <c r="H4" s="15">
        <f>146995.12</f>
        <v>146995.12</v>
      </c>
      <c r="I4" s="1"/>
      <c r="J4" s="12" t="s">
        <v>42</v>
      </c>
      <c r="K4" s="12" t="s">
        <v>245</v>
      </c>
      <c r="L4" s="15"/>
      <c r="M4" s="125">
        <f>F4+H4+H5+H6+H7</f>
        <v>2857857.24</v>
      </c>
      <c r="N4" s="136" t="s">
        <v>829</v>
      </c>
    </row>
    <row r="5" spans="1:16" x14ac:dyDescent="0.25">
      <c r="A5" s="5">
        <v>1</v>
      </c>
      <c r="B5" s="5">
        <v>4</v>
      </c>
      <c r="C5" s="72" t="s">
        <v>39</v>
      </c>
      <c r="D5" s="16"/>
      <c r="E5" s="13" t="s">
        <v>43</v>
      </c>
      <c r="F5" s="19"/>
      <c r="G5" s="13" t="s">
        <v>43</v>
      </c>
      <c r="H5" s="16">
        <f>1411835.37-1851.74</f>
        <v>1409983.6300000001</v>
      </c>
      <c r="I5" s="2"/>
      <c r="J5" s="13" t="s">
        <v>43</v>
      </c>
      <c r="K5" s="2"/>
      <c r="L5" s="16"/>
      <c r="M5" s="2"/>
      <c r="N5" s="139" t="s">
        <v>830</v>
      </c>
    </row>
    <row r="6" spans="1:16" x14ac:dyDescent="0.25">
      <c r="A6" s="2"/>
      <c r="B6" s="5"/>
      <c r="C6" s="72" t="s">
        <v>15</v>
      </c>
      <c r="D6" s="16"/>
      <c r="E6" s="13" t="s">
        <v>41</v>
      </c>
      <c r="F6" s="19"/>
      <c r="G6" s="13" t="s">
        <v>41</v>
      </c>
      <c r="H6" s="16">
        <f>423013.94</f>
        <v>423013.94</v>
      </c>
      <c r="I6" s="2"/>
      <c r="J6" s="13" t="s">
        <v>41</v>
      </c>
      <c r="K6" s="2"/>
      <c r="L6" s="86"/>
      <c r="M6" s="2"/>
      <c r="N6" s="139" t="s">
        <v>831</v>
      </c>
    </row>
    <row r="7" spans="1:16" x14ac:dyDescent="0.25">
      <c r="A7" s="2"/>
      <c r="B7" s="5"/>
      <c r="C7" s="72" t="s">
        <v>40</v>
      </c>
      <c r="D7" s="16"/>
      <c r="E7" s="13"/>
      <c r="F7" s="19"/>
      <c r="G7" s="13"/>
      <c r="H7" s="86">
        <v>37626.65</v>
      </c>
      <c r="I7" s="2"/>
      <c r="J7" s="13"/>
      <c r="K7" s="2"/>
      <c r="L7" s="86"/>
      <c r="M7" s="2"/>
      <c r="N7" s="140" t="s">
        <v>832</v>
      </c>
    </row>
    <row r="8" spans="1:16" x14ac:dyDescent="0.25">
      <c r="A8" s="3"/>
      <c r="B8" s="6"/>
      <c r="C8" s="73"/>
      <c r="D8" s="17"/>
      <c r="E8" s="3"/>
      <c r="F8" s="20"/>
      <c r="G8" s="3"/>
      <c r="H8" s="17"/>
      <c r="I8" s="3"/>
      <c r="J8" s="3"/>
      <c r="K8" s="3"/>
      <c r="L8" s="87"/>
      <c r="M8" s="3"/>
      <c r="N8" s="3"/>
    </row>
    <row r="9" spans="1:16" x14ac:dyDescent="0.25">
      <c r="A9" s="1"/>
      <c r="B9" s="4"/>
      <c r="C9" s="71" t="s">
        <v>129</v>
      </c>
      <c r="D9" s="15">
        <f>4039378.37-'3-II red'!D112</f>
        <v>3457767.24</v>
      </c>
      <c r="E9" s="12" t="s">
        <v>123</v>
      </c>
      <c r="F9" s="18">
        <f>D9-H9</f>
        <v>3457767.24</v>
      </c>
      <c r="G9" s="12" t="s">
        <v>123</v>
      </c>
      <c r="H9" s="15"/>
      <c r="I9" s="24"/>
      <c r="J9" s="12" t="s">
        <v>123</v>
      </c>
      <c r="K9" s="12" t="s">
        <v>245</v>
      </c>
      <c r="L9" s="85">
        <f>(4686.3+6443.49+4672.86)</f>
        <v>15802.650000000001</v>
      </c>
      <c r="M9" s="8">
        <f>F9-(L9+L10+L11)</f>
        <v>3187156.1</v>
      </c>
      <c r="N9" s="144" t="s">
        <v>824</v>
      </c>
    </row>
    <row r="10" spans="1:16" x14ac:dyDescent="0.25">
      <c r="A10" s="5"/>
      <c r="B10" s="5"/>
      <c r="C10" s="72" t="s">
        <v>15</v>
      </c>
      <c r="D10" s="16"/>
      <c r="E10" s="2" t="s">
        <v>17</v>
      </c>
      <c r="F10" s="19"/>
      <c r="G10" s="2" t="s">
        <v>17</v>
      </c>
      <c r="H10" s="16"/>
      <c r="I10" s="22"/>
      <c r="J10" s="2" t="s">
        <v>17</v>
      </c>
      <c r="K10" s="23"/>
      <c r="L10" s="138">
        <f>(4831.31+4686.3+4831.31+5266.34+4950.4+4106.26+4106.26+4106.26+4106.26+0+4106.26+4178.77+4541.29+4976.32+4758.81+2326.88+4686.3+4106.26+4602.04+4686.3+0+4052.76+5048.83+4956.16+4613.8+4686.3+5701.37+4106.26+4468.79+5121.33+1596.88+4672.86+4106.26+4106.26+4758.81+4831.31+4460.39+4323.78+4106.26+4323.78+4594.44+4903.82+2239.67+4106.25+4468.79+3193.76)+(4885.34+4106.26+4820.51+501.88+4095.05+4885.34+4831.31+4903.82+5193.84+501.48+4106.26+4106.26+4814.51+5918.89)+0.02</f>
        <v>249179.62000000008</v>
      </c>
      <c r="M10" s="2"/>
      <c r="N10" s="137" t="s">
        <v>823</v>
      </c>
      <c r="P10" s="46"/>
    </row>
    <row r="11" spans="1:16" x14ac:dyDescent="0.25">
      <c r="A11" s="5">
        <v>2</v>
      </c>
      <c r="B11" s="5">
        <v>24</v>
      </c>
      <c r="C11" s="72" t="s">
        <v>119</v>
      </c>
      <c r="D11" s="16"/>
      <c r="E11" s="13" t="s">
        <v>124</v>
      </c>
      <c r="F11" s="19"/>
      <c r="G11" s="13" t="s">
        <v>124</v>
      </c>
      <c r="H11" s="16"/>
      <c r="I11" s="22"/>
      <c r="J11" s="13" t="s">
        <v>124</v>
      </c>
      <c r="K11" s="107" t="s">
        <v>807</v>
      </c>
      <c r="L11" s="86">
        <f>(5628.87)</f>
        <v>5628.87</v>
      </c>
      <c r="M11" s="2"/>
      <c r="N11" s="141" t="s">
        <v>827</v>
      </c>
    </row>
    <row r="12" spans="1:16" x14ac:dyDescent="0.25">
      <c r="A12" s="5"/>
      <c r="B12" s="5"/>
      <c r="C12" s="72"/>
      <c r="D12" s="16"/>
      <c r="E12" s="13"/>
      <c r="F12" s="19"/>
      <c r="G12" s="13" t="s">
        <v>800</v>
      </c>
      <c r="H12" s="16"/>
      <c r="I12" s="22"/>
      <c r="J12" s="13"/>
      <c r="K12" s="106" t="s">
        <v>801</v>
      </c>
      <c r="L12" s="86"/>
      <c r="M12" s="2"/>
      <c r="N12" s="135"/>
    </row>
    <row r="13" spans="1:16" x14ac:dyDescent="0.25">
      <c r="A13" s="2"/>
      <c r="B13" s="5"/>
      <c r="C13" s="72" t="s">
        <v>12</v>
      </c>
      <c r="D13" s="16"/>
      <c r="E13" s="13"/>
      <c r="F13" s="19"/>
      <c r="G13" s="2"/>
      <c r="H13" s="16"/>
      <c r="I13" s="22"/>
      <c r="J13" s="13" t="s">
        <v>802</v>
      </c>
      <c r="K13" s="23"/>
      <c r="L13" s="86"/>
      <c r="M13" s="3"/>
      <c r="N13" s="23"/>
      <c r="P13" s="46"/>
    </row>
    <row r="14" spans="1:16" hidden="1" x14ac:dyDescent="0.25">
      <c r="A14" s="1"/>
      <c r="B14" s="4"/>
      <c r="C14" s="74" t="s">
        <v>217</v>
      </c>
      <c r="D14" s="15">
        <f>23333.33+31138.97</f>
        <v>54472.3</v>
      </c>
      <c r="E14" s="12" t="s">
        <v>225</v>
      </c>
      <c r="F14" s="118">
        <f>D14-H14</f>
        <v>54472.3</v>
      </c>
      <c r="G14" s="12"/>
      <c r="H14" s="85"/>
      <c r="I14" s="83" t="s">
        <v>225</v>
      </c>
      <c r="J14" s="25"/>
      <c r="K14" s="12" t="s">
        <v>245</v>
      </c>
      <c r="L14" s="85"/>
      <c r="M14" s="125">
        <f>F14-L14</f>
        <v>54472.3</v>
      </c>
      <c r="N14" s="12"/>
    </row>
    <row r="15" spans="1:16" hidden="1" x14ac:dyDescent="0.25">
      <c r="A15" s="5"/>
      <c r="B15" s="5"/>
      <c r="C15" s="75" t="s">
        <v>218</v>
      </c>
      <c r="D15" s="16"/>
      <c r="E15" s="13" t="s">
        <v>224</v>
      </c>
      <c r="F15" s="119"/>
      <c r="G15" s="13"/>
      <c r="H15" s="103"/>
      <c r="I15" s="84" t="s">
        <v>224</v>
      </c>
      <c r="J15" s="23"/>
      <c r="K15" s="13" t="s">
        <v>249</v>
      </c>
      <c r="L15" s="103"/>
      <c r="M15" s="13"/>
      <c r="N15" s="13"/>
    </row>
    <row r="16" spans="1:16" hidden="1" x14ac:dyDescent="0.25">
      <c r="A16" s="5">
        <v>3</v>
      </c>
      <c r="B16" s="5">
        <v>43</v>
      </c>
      <c r="C16" s="75" t="s">
        <v>48</v>
      </c>
      <c r="D16" s="16"/>
      <c r="E16" s="2" t="s">
        <v>226</v>
      </c>
      <c r="F16" s="119"/>
      <c r="G16" s="2"/>
      <c r="H16" s="103"/>
      <c r="I16" s="40" t="s">
        <v>228</v>
      </c>
      <c r="J16" s="23"/>
      <c r="K16" s="2" t="s">
        <v>250</v>
      </c>
      <c r="L16" s="103"/>
      <c r="M16" s="2"/>
      <c r="N16" s="2"/>
    </row>
    <row r="17" spans="1:14" hidden="1" x14ac:dyDescent="0.25">
      <c r="A17" s="5"/>
      <c r="B17" s="5"/>
      <c r="C17" s="75" t="s">
        <v>219</v>
      </c>
      <c r="D17" s="16"/>
      <c r="E17" s="2" t="s">
        <v>227</v>
      </c>
      <c r="F17" s="119"/>
      <c r="G17" s="2"/>
      <c r="H17" s="103"/>
      <c r="I17" s="84" t="s">
        <v>123</v>
      </c>
      <c r="J17" s="23"/>
      <c r="K17" s="2"/>
      <c r="L17" s="103"/>
      <c r="M17" s="2"/>
      <c r="N17" s="2"/>
    </row>
    <row r="18" spans="1:14" hidden="1" x14ac:dyDescent="0.25">
      <c r="A18" s="2"/>
      <c r="B18" s="5"/>
      <c r="C18" s="75"/>
      <c r="D18" s="16"/>
      <c r="E18" s="2"/>
      <c r="F18" s="119"/>
      <c r="G18" s="2"/>
      <c r="H18" s="103"/>
      <c r="I18" s="84" t="s">
        <v>246</v>
      </c>
      <c r="J18" s="23"/>
      <c r="K18" s="2"/>
      <c r="L18" s="103"/>
      <c r="M18" s="2"/>
      <c r="N18" s="2"/>
    </row>
    <row r="19" spans="1:14" hidden="1" x14ac:dyDescent="0.25">
      <c r="A19" s="2"/>
      <c r="B19" s="5"/>
      <c r="C19" s="75" t="s">
        <v>251</v>
      </c>
      <c r="D19" s="16"/>
      <c r="E19" s="2"/>
      <c r="F19" s="119"/>
      <c r="G19" s="2"/>
      <c r="H19" s="103"/>
      <c r="I19" s="40" t="s">
        <v>247</v>
      </c>
      <c r="J19" s="23"/>
      <c r="K19" s="2"/>
      <c r="L19" s="103"/>
      <c r="M19" s="2"/>
      <c r="N19" s="2"/>
    </row>
    <row r="20" spans="1:14" hidden="1" x14ac:dyDescent="0.25">
      <c r="A20" s="2"/>
      <c r="B20" s="6"/>
      <c r="C20" s="76" t="s">
        <v>252</v>
      </c>
      <c r="D20" s="17"/>
      <c r="E20" s="3" t="s">
        <v>244</v>
      </c>
      <c r="F20" s="120"/>
      <c r="G20" s="3"/>
      <c r="H20" s="104"/>
      <c r="I20" s="41" t="s">
        <v>248</v>
      </c>
      <c r="J20" s="26"/>
      <c r="K20" s="3"/>
      <c r="L20" s="104"/>
      <c r="M20" s="3"/>
      <c r="N20" s="3"/>
    </row>
    <row r="21" spans="1:14" hidden="1" x14ac:dyDescent="0.25">
      <c r="A21" s="1"/>
      <c r="B21" s="4"/>
      <c r="C21" s="74" t="s">
        <v>220</v>
      </c>
      <c r="D21" s="15">
        <f>23333.33+31138.97</f>
        <v>54472.3</v>
      </c>
      <c r="E21" s="12" t="s">
        <v>225</v>
      </c>
      <c r="F21" s="118">
        <f>D21-H21</f>
        <v>54472.3</v>
      </c>
      <c r="G21" s="12"/>
      <c r="H21" s="85"/>
      <c r="I21" s="83" t="s">
        <v>225</v>
      </c>
      <c r="J21" s="25"/>
      <c r="K21" s="12" t="s">
        <v>245</v>
      </c>
      <c r="L21" s="85"/>
      <c r="M21" s="125">
        <f>F21-L21</f>
        <v>54472.3</v>
      </c>
      <c r="N21" s="12"/>
    </row>
    <row r="22" spans="1:14" hidden="1" x14ac:dyDescent="0.25">
      <c r="A22" s="5"/>
      <c r="B22" s="5"/>
      <c r="C22" s="75" t="s">
        <v>218</v>
      </c>
      <c r="D22" s="16"/>
      <c r="E22" s="13" t="s">
        <v>224</v>
      </c>
      <c r="F22" s="119"/>
      <c r="G22" s="13"/>
      <c r="H22" s="103"/>
      <c r="I22" s="84" t="s">
        <v>224</v>
      </c>
      <c r="J22" s="23"/>
      <c r="K22" s="13" t="s">
        <v>249</v>
      </c>
      <c r="L22" s="103"/>
      <c r="M22" s="13"/>
      <c r="N22" s="13"/>
    </row>
    <row r="23" spans="1:14" hidden="1" x14ac:dyDescent="0.25">
      <c r="A23" s="5">
        <v>4</v>
      </c>
      <c r="B23" s="5">
        <v>44</v>
      </c>
      <c r="C23" s="75" t="s">
        <v>48</v>
      </c>
      <c r="D23" s="16"/>
      <c r="E23" s="2" t="s">
        <v>226</v>
      </c>
      <c r="F23" s="119"/>
      <c r="G23" s="2"/>
      <c r="H23" s="103"/>
      <c r="I23" s="40" t="s">
        <v>228</v>
      </c>
      <c r="J23" s="23"/>
      <c r="K23" s="2" t="s">
        <v>250</v>
      </c>
      <c r="L23" s="103"/>
      <c r="M23" s="2"/>
      <c r="N23" s="2"/>
    </row>
    <row r="24" spans="1:14" hidden="1" x14ac:dyDescent="0.25">
      <c r="A24" s="5"/>
      <c r="B24" s="5"/>
      <c r="C24" s="75" t="s">
        <v>221</v>
      </c>
      <c r="D24" s="16"/>
      <c r="E24" s="2" t="s">
        <v>227</v>
      </c>
      <c r="F24" s="119"/>
      <c r="G24" s="2"/>
      <c r="H24" s="103"/>
      <c r="I24" s="84" t="s">
        <v>123</v>
      </c>
      <c r="J24" s="23"/>
      <c r="K24" s="2"/>
      <c r="L24" s="103"/>
      <c r="M24" s="2"/>
      <c r="N24" s="2"/>
    </row>
    <row r="25" spans="1:14" hidden="1" x14ac:dyDescent="0.25">
      <c r="A25" s="2"/>
      <c r="B25" s="5"/>
      <c r="C25" s="75"/>
      <c r="D25" s="16"/>
      <c r="E25" s="2"/>
      <c r="F25" s="119"/>
      <c r="G25" s="2"/>
      <c r="H25" s="103"/>
      <c r="I25" s="84" t="s">
        <v>246</v>
      </c>
      <c r="J25" s="23"/>
      <c r="K25" s="2"/>
      <c r="L25" s="103"/>
      <c r="M25" s="2"/>
      <c r="N25" s="2"/>
    </row>
    <row r="26" spans="1:14" hidden="1" x14ac:dyDescent="0.25">
      <c r="A26" s="2"/>
      <c r="B26" s="5"/>
      <c r="C26" s="75" t="s">
        <v>251</v>
      </c>
      <c r="D26" s="16"/>
      <c r="E26" s="2"/>
      <c r="F26" s="119"/>
      <c r="G26" s="2"/>
      <c r="H26" s="103"/>
      <c r="I26" s="40" t="s">
        <v>247</v>
      </c>
      <c r="J26" s="23"/>
      <c r="K26" s="2"/>
      <c r="L26" s="103"/>
      <c r="M26" s="2"/>
      <c r="N26" s="2"/>
    </row>
    <row r="27" spans="1:14" hidden="1" x14ac:dyDescent="0.25">
      <c r="A27" s="3"/>
      <c r="B27" s="6"/>
      <c r="C27" s="76" t="s">
        <v>252</v>
      </c>
      <c r="D27" s="17"/>
      <c r="E27" s="3" t="s">
        <v>244</v>
      </c>
      <c r="F27" s="120"/>
      <c r="G27" s="3"/>
      <c r="H27" s="104"/>
      <c r="I27" s="41" t="s">
        <v>248</v>
      </c>
      <c r="J27" s="26"/>
      <c r="K27" s="3"/>
      <c r="L27" s="104"/>
      <c r="M27" s="3"/>
      <c r="N27" s="3"/>
    </row>
    <row r="28" spans="1:14" hidden="1" x14ac:dyDescent="0.25">
      <c r="A28" s="1"/>
      <c r="B28" s="4"/>
      <c r="C28" s="74" t="s">
        <v>222</v>
      </c>
      <c r="D28" s="15">
        <f>23333.33+31138.97</f>
        <v>54472.3</v>
      </c>
      <c r="E28" s="13" t="s">
        <v>225</v>
      </c>
      <c r="F28" s="118">
        <f>D28-H28</f>
        <v>54472.3</v>
      </c>
      <c r="G28" s="13"/>
      <c r="H28" s="85"/>
      <c r="I28" s="83" t="s">
        <v>225</v>
      </c>
      <c r="J28" s="25"/>
      <c r="K28" s="12" t="s">
        <v>245</v>
      </c>
      <c r="L28" s="85"/>
      <c r="M28" s="125">
        <f>F28-L28</f>
        <v>54472.3</v>
      </c>
      <c r="N28" s="12"/>
    </row>
    <row r="29" spans="1:14" hidden="1" x14ac:dyDescent="0.25">
      <c r="A29" s="5"/>
      <c r="B29" s="5"/>
      <c r="C29" s="75" t="s">
        <v>218</v>
      </c>
      <c r="D29" s="16"/>
      <c r="E29" s="13" t="s">
        <v>224</v>
      </c>
      <c r="F29" s="9"/>
      <c r="G29" s="13"/>
      <c r="H29" s="103"/>
      <c r="I29" s="84" t="s">
        <v>224</v>
      </c>
      <c r="J29" s="23"/>
      <c r="K29" s="13" t="s">
        <v>249</v>
      </c>
      <c r="L29" s="103"/>
      <c r="M29" s="13"/>
      <c r="N29" s="13"/>
    </row>
    <row r="30" spans="1:14" hidden="1" x14ac:dyDescent="0.25">
      <c r="A30" s="5">
        <v>5</v>
      </c>
      <c r="B30" s="5">
        <v>45</v>
      </c>
      <c r="C30" s="75" t="s">
        <v>48</v>
      </c>
      <c r="D30" s="16"/>
      <c r="E30" s="2" t="s">
        <v>226</v>
      </c>
      <c r="F30" s="9"/>
      <c r="G30" s="2"/>
      <c r="H30" s="103"/>
      <c r="I30" s="40" t="s">
        <v>228</v>
      </c>
      <c r="J30" s="23"/>
      <c r="K30" s="2" t="s">
        <v>250</v>
      </c>
      <c r="L30" s="103"/>
      <c r="M30" s="2"/>
      <c r="N30" s="2"/>
    </row>
    <row r="31" spans="1:14" hidden="1" x14ac:dyDescent="0.25">
      <c r="A31" s="5"/>
      <c r="B31" s="5"/>
      <c r="C31" s="75" t="s">
        <v>223</v>
      </c>
      <c r="D31" s="16"/>
      <c r="E31" s="2" t="s">
        <v>227</v>
      </c>
      <c r="F31" s="9"/>
      <c r="G31" s="2"/>
      <c r="H31" s="103"/>
      <c r="I31" s="84" t="s">
        <v>123</v>
      </c>
      <c r="J31" s="23"/>
      <c r="K31" s="2"/>
      <c r="L31" s="103"/>
      <c r="M31" s="2"/>
      <c r="N31" s="2"/>
    </row>
    <row r="32" spans="1:14" hidden="1" x14ac:dyDescent="0.25">
      <c r="A32" s="2"/>
      <c r="B32" s="5"/>
      <c r="C32" s="75"/>
      <c r="D32" s="16"/>
      <c r="E32" s="2"/>
      <c r="F32" s="9"/>
      <c r="G32" s="2"/>
      <c r="H32" s="103"/>
      <c r="I32" s="84" t="s">
        <v>246</v>
      </c>
      <c r="J32" s="23"/>
      <c r="K32" s="2"/>
      <c r="L32" s="103"/>
      <c r="M32" s="2"/>
      <c r="N32" s="2"/>
    </row>
    <row r="33" spans="1:14" hidden="1" x14ac:dyDescent="0.25">
      <c r="A33" s="2"/>
      <c r="B33" s="5"/>
      <c r="C33" s="75" t="s">
        <v>251</v>
      </c>
      <c r="D33" s="16"/>
      <c r="E33" s="2"/>
      <c r="F33" s="9"/>
      <c r="G33" s="2"/>
      <c r="H33" s="103"/>
      <c r="I33" s="40" t="s">
        <v>247</v>
      </c>
      <c r="J33" s="23"/>
      <c r="K33" s="2"/>
      <c r="L33" s="103"/>
      <c r="M33" s="2"/>
      <c r="N33" s="2"/>
    </row>
    <row r="34" spans="1:14" hidden="1" x14ac:dyDescent="0.25">
      <c r="A34" s="3"/>
      <c r="B34" s="6"/>
      <c r="C34" s="76" t="s">
        <v>252</v>
      </c>
      <c r="D34" s="17"/>
      <c r="E34" s="3" t="s">
        <v>244</v>
      </c>
      <c r="F34" s="10"/>
      <c r="G34" s="3"/>
      <c r="H34" s="104"/>
      <c r="I34" s="41" t="s">
        <v>248</v>
      </c>
      <c r="J34" s="26"/>
      <c r="K34" s="3"/>
      <c r="L34" s="104"/>
      <c r="M34" s="3"/>
      <c r="N34" s="3"/>
    </row>
    <row r="35" spans="1:14" x14ac:dyDescent="0.25">
      <c r="A35" s="1"/>
      <c r="B35" s="4"/>
      <c r="C35" s="80" t="s">
        <v>270</v>
      </c>
      <c r="D35" s="66">
        <f>ObracRad!J8</f>
        <v>93536.08</v>
      </c>
      <c r="E35" s="12" t="s">
        <v>754</v>
      </c>
      <c r="F35" s="18">
        <f>D35-H35</f>
        <v>93536.08</v>
      </c>
      <c r="G35" s="12" t="s">
        <v>754</v>
      </c>
      <c r="H35" s="15"/>
      <c r="I35" s="1"/>
      <c r="J35" s="12" t="s">
        <v>758</v>
      </c>
      <c r="K35" s="12" t="s">
        <v>245</v>
      </c>
      <c r="L35" s="85">
        <f>9658.08+25468.47</f>
        <v>35126.550000000003</v>
      </c>
      <c r="M35" s="125">
        <f>F35-L35</f>
        <v>58409.53</v>
      </c>
      <c r="N35" s="136" t="s">
        <v>825</v>
      </c>
    </row>
    <row r="36" spans="1:14" x14ac:dyDescent="0.25">
      <c r="A36" s="44">
        <v>6</v>
      </c>
      <c r="B36" s="44">
        <v>48</v>
      </c>
      <c r="C36" s="81" t="s">
        <v>271</v>
      </c>
      <c r="D36" s="67"/>
      <c r="E36" s="13" t="s">
        <v>755</v>
      </c>
      <c r="F36" s="19"/>
      <c r="G36" s="13" t="s">
        <v>755</v>
      </c>
      <c r="H36" s="16"/>
      <c r="I36" s="2"/>
      <c r="J36" s="2"/>
      <c r="K36" s="2"/>
      <c r="L36" s="86"/>
      <c r="M36" s="2"/>
      <c r="N36" s="2"/>
    </row>
    <row r="37" spans="1:14" x14ac:dyDescent="0.25">
      <c r="A37" s="3"/>
      <c r="B37" s="6"/>
      <c r="C37" s="82" t="s">
        <v>763</v>
      </c>
      <c r="D37" s="68"/>
      <c r="E37" s="69"/>
      <c r="F37" s="20"/>
      <c r="G37" s="69"/>
      <c r="H37" s="17"/>
      <c r="I37" s="3"/>
      <c r="J37" s="3"/>
      <c r="K37" s="3"/>
      <c r="L37" s="87"/>
      <c r="M37" s="3"/>
      <c r="N37" s="3"/>
    </row>
    <row r="38" spans="1:14" x14ac:dyDescent="0.25">
      <c r="A38" s="1"/>
      <c r="B38" s="4"/>
      <c r="C38" s="80" t="s">
        <v>272</v>
      </c>
      <c r="D38" s="66">
        <f>ObracRad!J9</f>
        <v>110739.82</v>
      </c>
      <c r="E38" s="12" t="s">
        <v>754</v>
      </c>
      <c r="F38" s="18">
        <f>D38-H38</f>
        <v>110739.82</v>
      </c>
      <c r="G38" s="12" t="s">
        <v>754</v>
      </c>
      <c r="H38" s="15"/>
      <c r="I38" s="1"/>
      <c r="J38" s="12" t="s">
        <v>758</v>
      </c>
      <c r="K38" s="12" t="s">
        <v>245</v>
      </c>
      <c r="L38" s="85">
        <f>9365.6+29822.73</f>
        <v>39188.33</v>
      </c>
      <c r="M38" s="125">
        <f t="shared" ref="M38" si="0">F38-L38</f>
        <v>71551.490000000005</v>
      </c>
      <c r="N38" s="136" t="s">
        <v>825</v>
      </c>
    </row>
    <row r="39" spans="1:14" x14ac:dyDescent="0.25">
      <c r="A39" s="44">
        <v>7</v>
      </c>
      <c r="B39" s="44">
        <v>49</v>
      </c>
      <c r="C39" s="81" t="s">
        <v>273</v>
      </c>
      <c r="D39" s="67"/>
      <c r="E39" s="13" t="s">
        <v>755</v>
      </c>
      <c r="F39" s="19"/>
      <c r="G39" s="13" t="s">
        <v>755</v>
      </c>
      <c r="H39" s="16"/>
      <c r="I39" s="2"/>
      <c r="J39" s="2"/>
      <c r="K39" s="2"/>
      <c r="L39" s="86"/>
      <c r="M39" s="2"/>
      <c r="N39" s="2"/>
    </row>
    <row r="40" spans="1:14" x14ac:dyDescent="0.25">
      <c r="A40" s="3"/>
      <c r="B40" s="6"/>
      <c r="C40" s="82" t="s">
        <v>764</v>
      </c>
      <c r="D40" s="68"/>
      <c r="E40" s="69"/>
      <c r="F40" s="20"/>
      <c r="G40" s="69"/>
      <c r="H40" s="17"/>
      <c r="I40" s="3"/>
      <c r="J40" s="3"/>
      <c r="K40" s="3"/>
      <c r="L40" s="87"/>
      <c r="M40" s="3"/>
      <c r="N40" s="3"/>
    </row>
    <row r="41" spans="1:14" x14ac:dyDescent="0.25">
      <c r="A41" s="1"/>
      <c r="B41" s="4"/>
      <c r="C41" s="80" t="s">
        <v>274</v>
      </c>
      <c r="D41" s="66">
        <f>ObracRad!J10</f>
        <v>94593.23</v>
      </c>
      <c r="E41" s="12" t="s">
        <v>754</v>
      </c>
      <c r="F41" s="18">
        <f>D41-H41</f>
        <v>94593.23</v>
      </c>
      <c r="G41" s="12" t="s">
        <v>754</v>
      </c>
      <c r="H41" s="15"/>
      <c r="I41" s="1"/>
      <c r="J41" s="12" t="s">
        <v>758</v>
      </c>
      <c r="K41" s="12" t="s">
        <v>245</v>
      </c>
      <c r="L41" s="85">
        <f>9000+27258.93</f>
        <v>36258.93</v>
      </c>
      <c r="M41" s="125">
        <f t="shared" ref="M41" si="1">F41-L41</f>
        <v>58334.299999999996</v>
      </c>
      <c r="N41" s="136" t="s">
        <v>825</v>
      </c>
    </row>
    <row r="42" spans="1:14" x14ac:dyDescent="0.25">
      <c r="A42" s="44">
        <v>8</v>
      </c>
      <c r="B42" s="44">
        <v>50</v>
      </c>
      <c r="C42" s="81" t="s">
        <v>275</v>
      </c>
      <c r="D42" s="67"/>
      <c r="E42" s="13" t="s">
        <v>755</v>
      </c>
      <c r="F42" s="19"/>
      <c r="G42" s="13" t="s">
        <v>755</v>
      </c>
      <c r="H42" s="16"/>
      <c r="I42" s="2"/>
      <c r="J42" s="2"/>
      <c r="K42" s="2"/>
      <c r="L42" s="86"/>
      <c r="M42" s="2"/>
      <c r="N42" s="2"/>
    </row>
    <row r="43" spans="1:14" x14ac:dyDescent="0.25">
      <c r="A43" s="3"/>
      <c r="B43" s="6"/>
      <c r="C43" s="82" t="s">
        <v>765</v>
      </c>
      <c r="D43" s="68"/>
      <c r="E43" s="69"/>
      <c r="F43" s="20"/>
      <c r="G43" s="69"/>
      <c r="H43" s="17"/>
      <c r="I43" s="3"/>
      <c r="J43" s="3"/>
      <c r="K43" s="3"/>
      <c r="L43" s="87"/>
      <c r="M43" s="3"/>
      <c r="N43" s="3"/>
    </row>
    <row r="44" spans="1:14" x14ac:dyDescent="0.25">
      <c r="A44" s="1"/>
      <c r="B44" s="4"/>
      <c r="C44" s="80" t="s">
        <v>276</v>
      </c>
      <c r="D44" s="66">
        <f>ObracRad!J11</f>
        <v>22051.489999999998</v>
      </c>
      <c r="E44" s="12" t="s">
        <v>754</v>
      </c>
      <c r="F44" s="18">
        <f t="shared" ref="F44" si="2">D44-H44</f>
        <v>22051.489999999998</v>
      </c>
      <c r="G44" s="12" t="s">
        <v>754</v>
      </c>
      <c r="H44" s="15"/>
      <c r="I44" s="1"/>
      <c r="J44" s="12" t="s">
        <v>758</v>
      </c>
      <c r="K44" s="12" t="s">
        <v>245</v>
      </c>
      <c r="L44" s="85">
        <f>0+8851.1</f>
        <v>8851.1</v>
      </c>
      <c r="M44" s="125">
        <f t="shared" ref="M44" si="3">F44-L44</f>
        <v>13200.389999999998</v>
      </c>
      <c r="N44" s="136" t="s">
        <v>825</v>
      </c>
    </row>
    <row r="45" spans="1:14" x14ac:dyDescent="0.25">
      <c r="A45" s="44">
        <v>9</v>
      </c>
      <c r="B45" s="44">
        <v>51</v>
      </c>
      <c r="C45" s="81" t="s">
        <v>277</v>
      </c>
      <c r="D45" s="67"/>
      <c r="E45" s="13" t="s">
        <v>756</v>
      </c>
      <c r="F45" s="19"/>
      <c r="G45" s="13" t="s">
        <v>756</v>
      </c>
      <c r="H45" s="16"/>
      <c r="I45" s="2"/>
      <c r="J45" s="2"/>
      <c r="K45" s="2"/>
      <c r="L45" s="86"/>
      <c r="M45" s="2"/>
      <c r="N45" s="2"/>
    </row>
    <row r="46" spans="1:14" x14ac:dyDescent="0.25">
      <c r="A46" s="3"/>
      <c r="B46" s="6"/>
      <c r="C46" s="82" t="s">
        <v>766</v>
      </c>
      <c r="D46" s="68"/>
      <c r="E46" s="69"/>
      <c r="F46" s="20"/>
      <c r="G46" s="69"/>
      <c r="H46" s="17"/>
      <c r="I46" s="3"/>
      <c r="J46" s="3"/>
      <c r="K46" s="3"/>
      <c r="L46" s="87"/>
      <c r="M46" s="3"/>
      <c r="N46" s="3"/>
    </row>
    <row r="47" spans="1:14" x14ac:dyDescent="0.25">
      <c r="A47" s="1"/>
      <c r="B47" s="4"/>
      <c r="C47" s="80" t="s">
        <v>278</v>
      </c>
      <c r="D47" s="66">
        <f>ObracRad!J12</f>
        <v>22782.1</v>
      </c>
      <c r="E47" s="12" t="s">
        <v>754</v>
      </c>
      <c r="F47" s="18">
        <f t="shared" ref="F47" si="4">D47-H47</f>
        <v>22782.1</v>
      </c>
      <c r="G47" s="12" t="s">
        <v>754</v>
      </c>
      <c r="H47" s="15"/>
      <c r="I47" s="1"/>
      <c r="J47" s="12" t="s">
        <v>758</v>
      </c>
      <c r="K47" s="12" t="s">
        <v>245</v>
      </c>
      <c r="L47" s="85">
        <f>8068.42</f>
        <v>8068.42</v>
      </c>
      <c r="M47" s="125">
        <f t="shared" ref="M47" si="5">F47-L47</f>
        <v>14713.679999999998</v>
      </c>
      <c r="N47" s="136" t="s">
        <v>825</v>
      </c>
    </row>
    <row r="48" spans="1:14" x14ac:dyDescent="0.25">
      <c r="A48" s="44">
        <v>10</v>
      </c>
      <c r="B48" s="44">
        <v>52</v>
      </c>
      <c r="C48" s="81" t="s">
        <v>279</v>
      </c>
      <c r="D48" s="67"/>
      <c r="E48" s="13" t="s">
        <v>755</v>
      </c>
      <c r="F48" s="19"/>
      <c r="G48" s="13" t="s">
        <v>755</v>
      </c>
      <c r="H48" s="16"/>
      <c r="I48" s="2"/>
      <c r="J48" s="2"/>
      <c r="K48" s="2"/>
      <c r="L48" s="86"/>
      <c r="M48" s="2"/>
      <c r="N48" s="2"/>
    </row>
    <row r="49" spans="1:14" x14ac:dyDescent="0.25">
      <c r="A49" s="3"/>
      <c r="B49" s="6"/>
      <c r="C49" s="82" t="s">
        <v>767</v>
      </c>
      <c r="D49" s="68"/>
      <c r="E49" s="69"/>
      <c r="F49" s="20"/>
      <c r="G49" s="69"/>
      <c r="H49" s="17"/>
      <c r="I49" s="3"/>
      <c r="J49" s="3"/>
      <c r="K49" s="3"/>
      <c r="L49" s="87"/>
      <c r="M49" s="3"/>
      <c r="N49" s="3"/>
    </row>
    <row r="50" spans="1:14" x14ac:dyDescent="0.25">
      <c r="A50" s="1"/>
      <c r="B50" s="4"/>
      <c r="C50" s="80" t="s">
        <v>280</v>
      </c>
      <c r="D50" s="66">
        <f>ObracRad!J13</f>
        <v>94102.440000000017</v>
      </c>
      <c r="E50" s="12" t="s">
        <v>754</v>
      </c>
      <c r="F50" s="18">
        <f t="shared" ref="F50" si="6">D50-H50</f>
        <v>94102.440000000017</v>
      </c>
      <c r="G50" s="12" t="s">
        <v>754</v>
      </c>
      <c r="H50" s="15"/>
      <c r="I50" s="1"/>
      <c r="J50" s="12" t="s">
        <v>758</v>
      </c>
      <c r="K50" s="12" t="s">
        <v>245</v>
      </c>
      <c r="L50" s="85">
        <f>9523.6+24929.61</f>
        <v>34453.21</v>
      </c>
      <c r="M50" s="125">
        <f>F50-L50</f>
        <v>59649.230000000018</v>
      </c>
      <c r="N50" s="136" t="s">
        <v>825</v>
      </c>
    </row>
    <row r="51" spans="1:14" x14ac:dyDescent="0.25">
      <c r="A51" s="44">
        <v>11</v>
      </c>
      <c r="B51" s="44">
        <v>53</v>
      </c>
      <c r="C51" s="81" t="s">
        <v>281</v>
      </c>
      <c r="D51" s="67"/>
      <c r="E51" s="13" t="s">
        <v>755</v>
      </c>
      <c r="F51" s="19"/>
      <c r="G51" s="13" t="s">
        <v>755</v>
      </c>
      <c r="H51" s="16"/>
      <c r="I51" s="2"/>
      <c r="J51" s="2"/>
      <c r="K51" s="2"/>
      <c r="L51" s="86"/>
      <c r="M51" s="2"/>
      <c r="N51" s="2"/>
    </row>
    <row r="52" spans="1:14" x14ac:dyDescent="0.25">
      <c r="A52" s="3"/>
      <c r="B52" s="6"/>
      <c r="C52" s="82" t="s">
        <v>768</v>
      </c>
      <c r="D52" s="68"/>
      <c r="E52" s="69"/>
      <c r="F52" s="20"/>
      <c r="G52" s="69"/>
      <c r="H52" s="17"/>
      <c r="I52" s="3"/>
      <c r="J52" s="3"/>
      <c r="K52" s="3"/>
      <c r="L52" s="87"/>
      <c r="M52" s="3"/>
      <c r="N52" s="3"/>
    </row>
    <row r="53" spans="1:14" x14ac:dyDescent="0.25">
      <c r="A53" s="1"/>
      <c r="B53" s="4"/>
      <c r="C53" s="80" t="s">
        <v>282</v>
      </c>
      <c r="D53" s="66">
        <f>ObracRad!J14</f>
        <v>77701.299999999988</v>
      </c>
      <c r="E53" s="12" t="s">
        <v>754</v>
      </c>
      <c r="F53" s="18">
        <f t="shared" ref="F53" si="7">D53-H53</f>
        <v>77701.299999999988</v>
      </c>
      <c r="G53" s="12" t="s">
        <v>754</v>
      </c>
      <c r="H53" s="15"/>
      <c r="I53" s="1"/>
      <c r="J53" s="12" t="s">
        <v>758</v>
      </c>
      <c r="K53" s="12" t="s">
        <v>245</v>
      </c>
      <c r="L53" s="85">
        <f>9000+20542.59</f>
        <v>29542.59</v>
      </c>
      <c r="M53" s="125">
        <f t="shared" ref="M53" si="8">F53-L53</f>
        <v>48158.709999999992</v>
      </c>
      <c r="N53" s="136" t="s">
        <v>825</v>
      </c>
    </row>
    <row r="54" spans="1:14" x14ac:dyDescent="0.25">
      <c r="A54" s="44">
        <v>12</v>
      </c>
      <c r="B54" s="44">
        <v>54</v>
      </c>
      <c r="C54" s="81" t="s">
        <v>283</v>
      </c>
      <c r="D54" s="67"/>
      <c r="E54" s="13" t="s">
        <v>755</v>
      </c>
      <c r="F54" s="19"/>
      <c r="G54" s="13" t="s">
        <v>755</v>
      </c>
      <c r="H54" s="16"/>
      <c r="I54" s="2"/>
      <c r="J54" s="2"/>
      <c r="K54" s="2"/>
      <c r="L54" s="86"/>
      <c r="M54" s="2"/>
      <c r="N54" s="2"/>
    </row>
    <row r="55" spans="1:14" x14ac:dyDescent="0.25">
      <c r="A55" s="3"/>
      <c r="B55" s="6"/>
      <c r="C55" s="82" t="s">
        <v>769</v>
      </c>
      <c r="D55" s="68"/>
      <c r="E55" s="69"/>
      <c r="F55" s="20"/>
      <c r="G55" s="69"/>
      <c r="H55" s="17"/>
      <c r="I55" s="3"/>
      <c r="J55" s="3"/>
      <c r="K55" s="3"/>
      <c r="L55" s="87"/>
      <c r="M55" s="3"/>
      <c r="N55" s="3"/>
    </row>
    <row r="56" spans="1:14" x14ac:dyDescent="0.25">
      <c r="A56" s="1"/>
      <c r="B56" s="4"/>
      <c r="C56" s="80" t="s">
        <v>284</v>
      </c>
      <c r="D56" s="66">
        <f>ObracRad!J15</f>
        <v>81385.47</v>
      </c>
      <c r="E56" s="12" t="s">
        <v>754</v>
      </c>
      <c r="F56" s="18">
        <f t="shared" ref="F56" si="9">D56-H56</f>
        <v>81385.47</v>
      </c>
      <c r="G56" s="12" t="s">
        <v>754</v>
      </c>
      <c r="H56" s="15"/>
      <c r="I56" s="1"/>
      <c r="J56" s="12" t="s">
        <v>758</v>
      </c>
      <c r="K56" s="12" t="s">
        <v>245</v>
      </c>
      <c r="L56" s="85">
        <f>9658.08+22980.06</f>
        <v>32638.14</v>
      </c>
      <c r="M56" s="125">
        <f t="shared" ref="M56" si="10">F56-L56</f>
        <v>48747.33</v>
      </c>
      <c r="N56" s="136" t="s">
        <v>825</v>
      </c>
    </row>
    <row r="57" spans="1:14" x14ac:dyDescent="0.25">
      <c r="A57" s="44">
        <v>13</v>
      </c>
      <c r="B57" s="44">
        <v>55</v>
      </c>
      <c r="C57" s="81" t="s">
        <v>285</v>
      </c>
      <c r="D57" s="67"/>
      <c r="E57" s="13" t="s">
        <v>755</v>
      </c>
      <c r="F57" s="19"/>
      <c r="G57" s="13" t="s">
        <v>755</v>
      </c>
      <c r="H57" s="16"/>
      <c r="I57" s="2"/>
      <c r="J57" s="2"/>
      <c r="K57" s="2"/>
      <c r="L57" s="86"/>
      <c r="M57" s="2"/>
      <c r="N57" s="2"/>
    </row>
    <row r="58" spans="1:14" x14ac:dyDescent="0.25">
      <c r="A58" s="3"/>
      <c r="B58" s="6"/>
      <c r="C58" s="82" t="s">
        <v>770</v>
      </c>
      <c r="D58" s="68"/>
      <c r="E58" s="69"/>
      <c r="F58" s="20"/>
      <c r="G58" s="69"/>
      <c r="H58" s="17"/>
      <c r="I58" s="3"/>
      <c r="J58" s="3"/>
      <c r="K58" s="3"/>
      <c r="L58" s="87"/>
      <c r="M58" s="3"/>
      <c r="N58" s="3"/>
    </row>
    <row r="59" spans="1:14" x14ac:dyDescent="0.25">
      <c r="A59" s="1"/>
      <c r="B59" s="4"/>
      <c r="C59" s="80" t="s">
        <v>286</v>
      </c>
      <c r="D59" s="66">
        <f>ObracRad!J16</f>
        <v>59590.22</v>
      </c>
      <c r="E59" s="12" t="s">
        <v>754</v>
      </c>
      <c r="F59" s="18">
        <f t="shared" ref="F59" si="11">D59-H59</f>
        <v>59590.22</v>
      </c>
      <c r="G59" s="12" t="s">
        <v>754</v>
      </c>
      <c r="H59" s="15"/>
      <c r="I59" s="1"/>
      <c r="J59" s="12" t="s">
        <v>758</v>
      </c>
      <c r="K59" s="12" t="s">
        <v>245</v>
      </c>
      <c r="L59" s="85">
        <f>5100+17699.85</f>
        <v>22799.85</v>
      </c>
      <c r="M59" s="125">
        <f t="shared" ref="M59" si="12">F59-L59</f>
        <v>36790.370000000003</v>
      </c>
      <c r="N59" s="136" t="s">
        <v>825</v>
      </c>
    </row>
    <row r="60" spans="1:14" x14ac:dyDescent="0.25">
      <c r="A60" s="44">
        <v>14</v>
      </c>
      <c r="B60" s="44">
        <v>56</v>
      </c>
      <c r="C60" s="81" t="s">
        <v>554</v>
      </c>
      <c r="D60" s="67"/>
      <c r="E60" s="13" t="s">
        <v>755</v>
      </c>
      <c r="F60" s="19"/>
      <c r="G60" s="13" t="s">
        <v>755</v>
      </c>
      <c r="H60" s="16"/>
      <c r="I60" s="2"/>
      <c r="J60" s="2"/>
      <c r="K60" s="2"/>
      <c r="L60" s="86"/>
      <c r="M60" s="2"/>
      <c r="N60" s="2"/>
    </row>
    <row r="61" spans="1:14" x14ac:dyDescent="0.25">
      <c r="A61" s="3"/>
      <c r="B61" s="6"/>
      <c r="C61" s="82" t="s">
        <v>771</v>
      </c>
      <c r="D61" s="68"/>
      <c r="E61" s="69"/>
      <c r="F61" s="20"/>
      <c r="G61" s="69"/>
      <c r="H61" s="17"/>
      <c r="I61" s="3"/>
      <c r="J61" s="3"/>
      <c r="K61" s="3"/>
      <c r="L61" s="87"/>
      <c r="M61" s="3"/>
      <c r="N61" s="3"/>
    </row>
    <row r="62" spans="1:14" x14ac:dyDescent="0.25">
      <c r="A62" s="1"/>
      <c r="B62" s="4"/>
      <c r="C62" s="80" t="s">
        <v>287</v>
      </c>
      <c r="D62" s="66">
        <f>ObracRad!J17</f>
        <v>85358.81</v>
      </c>
      <c r="E62" s="12" t="s">
        <v>754</v>
      </c>
      <c r="F62" s="18">
        <f t="shared" ref="F62" si="13">D62-H62</f>
        <v>85358.81</v>
      </c>
      <c r="G62" s="12" t="s">
        <v>754</v>
      </c>
      <c r="H62" s="15"/>
      <c r="I62" s="1"/>
      <c r="J62" s="12" t="s">
        <v>758</v>
      </c>
      <c r="K62" s="12" t="s">
        <v>245</v>
      </c>
      <c r="L62" s="85">
        <f>9000+23616.9</f>
        <v>32616.9</v>
      </c>
      <c r="M62" s="125">
        <f>F62-L62</f>
        <v>52741.909999999996</v>
      </c>
      <c r="N62" s="136" t="s">
        <v>825</v>
      </c>
    </row>
    <row r="63" spans="1:14" x14ac:dyDescent="0.25">
      <c r="A63" s="44">
        <v>15</v>
      </c>
      <c r="B63" s="44">
        <v>57</v>
      </c>
      <c r="C63" s="81" t="s">
        <v>288</v>
      </c>
      <c r="D63" s="67"/>
      <c r="E63" s="13" t="s">
        <v>755</v>
      </c>
      <c r="F63" s="19"/>
      <c r="G63" s="13" t="s">
        <v>755</v>
      </c>
      <c r="H63" s="16"/>
      <c r="I63" s="2"/>
      <c r="J63" s="2"/>
      <c r="K63" s="2"/>
      <c r="L63" s="86"/>
      <c r="M63" s="2"/>
      <c r="N63" s="2"/>
    </row>
    <row r="64" spans="1:14" x14ac:dyDescent="0.25">
      <c r="A64" s="3"/>
      <c r="B64" s="6"/>
      <c r="C64" s="82" t="s">
        <v>772</v>
      </c>
      <c r="D64" s="68"/>
      <c r="E64" s="69"/>
      <c r="F64" s="20"/>
      <c r="G64" s="69"/>
      <c r="H64" s="17"/>
      <c r="I64" s="3"/>
      <c r="J64" s="3"/>
      <c r="K64" s="3"/>
      <c r="L64" s="87"/>
      <c r="M64" s="3"/>
      <c r="N64" s="3"/>
    </row>
    <row r="65" spans="1:14" x14ac:dyDescent="0.25">
      <c r="A65" s="1"/>
      <c r="B65" s="4"/>
      <c r="C65" s="80" t="s">
        <v>289</v>
      </c>
      <c r="D65" s="66">
        <f>ObracRad!J18</f>
        <v>50979.869999999995</v>
      </c>
      <c r="E65" s="12" t="s">
        <v>754</v>
      </c>
      <c r="F65" s="18">
        <f t="shared" ref="F65" si="14">D65-H65</f>
        <v>50979.869999999995</v>
      </c>
      <c r="G65" s="12" t="s">
        <v>754</v>
      </c>
      <c r="H65" s="15"/>
      <c r="I65" s="1"/>
      <c r="J65" s="12" t="s">
        <v>758</v>
      </c>
      <c r="K65" s="12" t="s">
        <v>245</v>
      </c>
      <c r="L65" s="85">
        <f>15688.17</f>
        <v>15688.17</v>
      </c>
      <c r="M65" s="125">
        <f t="shared" ref="M65" si="15">F65-L65</f>
        <v>35291.699999999997</v>
      </c>
      <c r="N65" s="136" t="s">
        <v>825</v>
      </c>
    </row>
    <row r="66" spans="1:14" x14ac:dyDescent="0.25">
      <c r="A66" s="44">
        <v>16</v>
      </c>
      <c r="B66" s="44">
        <v>58</v>
      </c>
      <c r="C66" s="81" t="s">
        <v>290</v>
      </c>
      <c r="D66" s="67"/>
      <c r="E66" s="13" t="s">
        <v>755</v>
      </c>
      <c r="F66" s="19"/>
      <c r="G66" s="13" t="s">
        <v>755</v>
      </c>
      <c r="H66" s="16"/>
      <c r="I66" s="2"/>
      <c r="J66" s="2"/>
      <c r="K66" s="2"/>
      <c r="L66" s="86"/>
      <c r="M66" s="2"/>
      <c r="N66" s="2"/>
    </row>
    <row r="67" spans="1:14" x14ac:dyDescent="0.25">
      <c r="A67" s="3"/>
      <c r="B67" s="6"/>
      <c r="C67" s="82" t="s">
        <v>773</v>
      </c>
      <c r="D67" s="68"/>
      <c r="E67" s="69"/>
      <c r="F67" s="20"/>
      <c r="G67" s="69"/>
      <c r="H67" s="17"/>
      <c r="I67" s="3"/>
      <c r="J67" s="3"/>
      <c r="K67" s="3"/>
      <c r="L67" s="87"/>
      <c r="M67" s="3"/>
      <c r="N67" s="3"/>
    </row>
    <row r="68" spans="1:14" x14ac:dyDescent="0.25">
      <c r="A68" s="1"/>
      <c r="B68" s="4"/>
      <c r="C68" s="80" t="s">
        <v>291</v>
      </c>
      <c r="D68" s="66">
        <f>ObracRad!J19</f>
        <v>88306.73</v>
      </c>
      <c r="E68" s="12" t="s">
        <v>754</v>
      </c>
      <c r="F68" s="18">
        <f t="shared" ref="F68" si="16">D68-H68</f>
        <v>88306.73</v>
      </c>
      <c r="G68" s="12" t="s">
        <v>754</v>
      </c>
      <c r="H68" s="15"/>
      <c r="I68" s="1"/>
      <c r="J68" s="12" t="s">
        <v>758</v>
      </c>
      <c r="K68" s="12" t="s">
        <v>245</v>
      </c>
      <c r="L68" s="85">
        <f>9000+25564.86</f>
        <v>34564.86</v>
      </c>
      <c r="M68" s="125">
        <f t="shared" ref="M68" si="17">F68-L68</f>
        <v>53741.869999999995</v>
      </c>
      <c r="N68" s="136" t="s">
        <v>825</v>
      </c>
    </row>
    <row r="69" spans="1:14" x14ac:dyDescent="0.25">
      <c r="A69" s="44">
        <v>17</v>
      </c>
      <c r="B69" s="44">
        <v>59</v>
      </c>
      <c r="C69" s="81" t="s">
        <v>292</v>
      </c>
      <c r="D69" s="67"/>
      <c r="E69" s="13" t="s">
        <v>755</v>
      </c>
      <c r="F69" s="19"/>
      <c r="G69" s="13" t="s">
        <v>755</v>
      </c>
      <c r="H69" s="16"/>
      <c r="I69" s="2"/>
      <c r="J69" s="2"/>
      <c r="K69" s="2"/>
      <c r="L69" s="86"/>
      <c r="M69" s="2"/>
      <c r="N69" s="2"/>
    </row>
    <row r="70" spans="1:14" x14ac:dyDescent="0.25">
      <c r="A70" s="3"/>
      <c r="B70" s="6"/>
      <c r="C70" s="82" t="s">
        <v>774</v>
      </c>
      <c r="D70" s="68"/>
      <c r="E70" s="69"/>
      <c r="F70" s="20"/>
      <c r="G70" s="69"/>
      <c r="H70" s="17"/>
      <c r="I70" s="3"/>
      <c r="J70" s="3"/>
      <c r="K70" s="3"/>
      <c r="L70" s="87"/>
      <c r="M70" s="3"/>
      <c r="N70" s="3"/>
    </row>
    <row r="71" spans="1:14" x14ac:dyDescent="0.25">
      <c r="A71" s="1"/>
      <c r="B71" s="4"/>
      <c r="C71" s="80" t="s">
        <v>293</v>
      </c>
      <c r="D71" s="66">
        <f>ObracRad!J20</f>
        <v>82312.62</v>
      </c>
      <c r="E71" s="12" t="s">
        <v>754</v>
      </c>
      <c r="F71" s="18">
        <f t="shared" ref="F71" si="18">D71-H71</f>
        <v>82312.62</v>
      </c>
      <c r="G71" s="12" t="s">
        <v>754</v>
      </c>
      <c r="H71" s="15"/>
      <c r="I71" s="1"/>
      <c r="J71" s="12" t="s">
        <v>758</v>
      </c>
      <c r="K71" s="12" t="s">
        <v>245</v>
      </c>
      <c r="L71" s="85">
        <f>9748+22240.83</f>
        <v>31988.83</v>
      </c>
      <c r="M71" s="125">
        <f t="shared" ref="M71" si="19">F71-L71</f>
        <v>50323.789999999994</v>
      </c>
      <c r="N71" s="136" t="s">
        <v>825</v>
      </c>
    </row>
    <row r="72" spans="1:14" x14ac:dyDescent="0.25">
      <c r="A72" s="44">
        <v>18</v>
      </c>
      <c r="B72" s="44">
        <v>60</v>
      </c>
      <c r="C72" s="81" t="s">
        <v>294</v>
      </c>
      <c r="D72" s="67"/>
      <c r="E72" s="13" t="s">
        <v>755</v>
      </c>
      <c r="F72" s="19"/>
      <c r="G72" s="13" t="s">
        <v>755</v>
      </c>
      <c r="H72" s="16"/>
      <c r="I72" s="2"/>
      <c r="J72" s="2"/>
      <c r="K72" s="2"/>
      <c r="L72" s="86"/>
      <c r="M72" s="2"/>
      <c r="N72" s="2"/>
    </row>
    <row r="73" spans="1:14" x14ac:dyDescent="0.25">
      <c r="A73" s="3"/>
      <c r="B73" s="6"/>
      <c r="C73" s="82" t="s">
        <v>775</v>
      </c>
      <c r="D73" s="68"/>
      <c r="E73" s="69"/>
      <c r="F73" s="20"/>
      <c r="G73" s="69"/>
      <c r="H73" s="17"/>
      <c r="I73" s="3"/>
      <c r="J73" s="3"/>
      <c r="K73" s="3"/>
      <c r="L73" s="87"/>
      <c r="M73" s="3"/>
      <c r="N73" s="3"/>
    </row>
    <row r="74" spans="1:14" x14ac:dyDescent="0.25">
      <c r="A74" s="1"/>
      <c r="B74" s="4"/>
      <c r="C74" s="80" t="s">
        <v>295</v>
      </c>
      <c r="D74" s="66">
        <f>ObracRad!J21</f>
        <v>52824.320000000007</v>
      </c>
      <c r="E74" s="12" t="s">
        <v>754</v>
      </c>
      <c r="F74" s="18">
        <f t="shared" ref="F74" si="20">D74-H74</f>
        <v>52824.320000000007</v>
      </c>
      <c r="G74" s="12" t="s">
        <v>754</v>
      </c>
      <c r="H74" s="15"/>
      <c r="I74" s="1"/>
      <c r="J74" s="12" t="s">
        <v>758</v>
      </c>
      <c r="K74" s="12" t="s">
        <v>245</v>
      </c>
      <c r="L74" s="85">
        <f>9365.6+10089.5</f>
        <v>19455.099999999999</v>
      </c>
      <c r="M74" s="125">
        <f t="shared" ref="M74" si="21">F74-L74</f>
        <v>33369.220000000008</v>
      </c>
      <c r="N74" s="136" t="s">
        <v>825</v>
      </c>
    </row>
    <row r="75" spans="1:14" x14ac:dyDescent="0.25">
      <c r="A75" s="44">
        <v>19</v>
      </c>
      <c r="B75" s="44">
        <v>61</v>
      </c>
      <c r="C75" s="81" t="s">
        <v>296</v>
      </c>
      <c r="D75" s="67"/>
      <c r="E75" s="13" t="s">
        <v>755</v>
      </c>
      <c r="F75" s="19"/>
      <c r="G75" s="13" t="s">
        <v>755</v>
      </c>
      <c r="H75" s="16"/>
      <c r="I75" s="2"/>
      <c r="J75" s="2"/>
      <c r="K75" s="2"/>
      <c r="L75" s="86"/>
      <c r="M75" s="2"/>
      <c r="N75" s="2"/>
    </row>
    <row r="76" spans="1:14" x14ac:dyDescent="0.25">
      <c r="A76" s="3"/>
      <c r="B76" s="6"/>
      <c r="C76" s="82" t="s">
        <v>776</v>
      </c>
      <c r="D76" s="68"/>
      <c r="E76" s="69"/>
      <c r="F76" s="20"/>
      <c r="G76" s="69"/>
      <c r="H76" s="17"/>
      <c r="I76" s="3"/>
      <c r="J76" s="3"/>
      <c r="K76" s="3"/>
      <c r="L76" s="87"/>
      <c r="M76" s="3"/>
      <c r="N76" s="3"/>
    </row>
    <row r="77" spans="1:14" x14ac:dyDescent="0.25">
      <c r="A77" s="1"/>
      <c r="B77" s="4"/>
      <c r="C77" s="80" t="s">
        <v>297</v>
      </c>
      <c r="D77" s="66">
        <f>ObracRad!J22</f>
        <v>79699.759999999995</v>
      </c>
      <c r="E77" s="12" t="s">
        <v>754</v>
      </c>
      <c r="F77" s="18">
        <f t="shared" ref="F77" si="22">D77-H77</f>
        <v>79699.759999999995</v>
      </c>
      <c r="G77" s="12" t="s">
        <v>754</v>
      </c>
      <c r="H77" s="15"/>
      <c r="I77" s="1"/>
      <c r="J77" s="12" t="s">
        <v>758</v>
      </c>
      <c r="K77" s="12" t="s">
        <v>245</v>
      </c>
      <c r="L77" s="85">
        <f>9000+22739.1</f>
        <v>31739.1</v>
      </c>
      <c r="M77" s="125">
        <f>F77-L77</f>
        <v>47960.659999999996</v>
      </c>
      <c r="N77" s="136" t="s">
        <v>825</v>
      </c>
    </row>
    <row r="78" spans="1:14" x14ac:dyDescent="0.25">
      <c r="A78" s="44">
        <v>20</v>
      </c>
      <c r="B78" s="44">
        <v>62</v>
      </c>
      <c r="C78" s="81" t="s">
        <v>298</v>
      </c>
      <c r="D78" s="67"/>
      <c r="E78" s="13" t="s">
        <v>755</v>
      </c>
      <c r="F78" s="19"/>
      <c r="G78" s="13" t="s">
        <v>755</v>
      </c>
      <c r="H78" s="16"/>
      <c r="I78" s="2"/>
      <c r="J78" s="2"/>
      <c r="K78" s="2"/>
      <c r="L78" s="86"/>
      <c r="M78" s="2"/>
      <c r="N78" s="2"/>
    </row>
    <row r="79" spans="1:14" x14ac:dyDescent="0.25">
      <c r="A79" s="3"/>
      <c r="B79" s="6"/>
      <c r="C79" s="82" t="s">
        <v>777</v>
      </c>
      <c r="D79" s="68"/>
      <c r="E79" s="69"/>
      <c r="F79" s="20"/>
      <c r="G79" s="69"/>
      <c r="H79" s="17"/>
      <c r="I79" s="3"/>
      <c r="J79" s="3"/>
      <c r="K79" s="3"/>
      <c r="L79" s="87"/>
      <c r="M79" s="3"/>
      <c r="N79" s="3"/>
    </row>
    <row r="80" spans="1:14" x14ac:dyDescent="0.25">
      <c r="A80" s="1"/>
      <c r="B80" s="4"/>
      <c r="C80" s="80" t="s">
        <v>299</v>
      </c>
      <c r="D80" s="66">
        <f>ObracRad!J23</f>
        <v>80447.08</v>
      </c>
      <c r="E80" s="12" t="s">
        <v>754</v>
      </c>
      <c r="F80" s="18">
        <f t="shared" ref="F80" si="23">D80-H80</f>
        <v>80447.08</v>
      </c>
      <c r="G80" s="12" t="s">
        <v>754</v>
      </c>
      <c r="H80" s="15"/>
      <c r="I80" s="1"/>
      <c r="J80" s="12" t="s">
        <v>758</v>
      </c>
      <c r="K80" s="12" t="s">
        <v>245</v>
      </c>
      <c r="L80" s="85">
        <f>9584.96+23494.14</f>
        <v>33079.1</v>
      </c>
      <c r="M80" s="125">
        <f t="shared" ref="M80" si="24">F80-L80</f>
        <v>47367.98</v>
      </c>
      <c r="N80" s="136" t="s">
        <v>825</v>
      </c>
    </row>
    <row r="81" spans="1:14" x14ac:dyDescent="0.25">
      <c r="A81" s="44">
        <v>21</v>
      </c>
      <c r="B81" s="44">
        <v>63</v>
      </c>
      <c r="C81" s="81" t="s">
        <v>553</v>
      </c>
      <c r="D81" s="67"/>
      <c r="E81" s="13" t="s">
        <v>755</v>
      </c>
      <c r="F81" s="19"/>
      <c r="G81" s="13" t="s">
        <v>755</v>
      </c>
      <c r="H81" s="16"/>
      <c r="I81" s="2"/>
      <c r="J81" s="2"/>
      <c r="K81" s="2"/>
      <c r="L81" s="86"/>
      <c r="M81" s="2"/>
      <c r="N81" s="2"/>
    </row>
    <row r="82" spans="1:14" x14ac:dyDescent="0.25">
      <c r="A82" s="3"/>
      <c r="B82" s="6"/>
      <c r="C82" s="82" t="s">
        <v>778</v>
      </c>
      <c r="D82" s="68"/>
      <c r="E82" s="69"/>
      <c r="F82" s="20"/>
      <c r="G82" s="69"/>
      <c r="H82" s="17"/>
      <c r="I82" s="3"/>
      <c r="J82" s="3"/>
      <c r="K82" s="3"/>
      <c r="L82" s="87"/>
      <c r="M82" s="3"/>
      <c r="N82" s="3"/>
    </row>
    <row r="83" spans="1:14" x14ac:dyDescent="0.25">
      <c r="A83" s="1"/>
      <c r="B83" s="4"/>
      <c r="C83" s="80" t="s">
        <v>300</v>
      </c>
      <c r="D83" s="66">
        <f>ObracRad!J24</f>
        <v>43471.959999999992</v>
      </c>
      <c r="E83" s="12" t="s">
        <v>754</v>
      </c>
      <c r="F83" s="18">
        <f t="shared" ref="F83" si="25">D83-H83</f>
        <v>43471.959999999992</v>
      </c>
      <c r="G83" s="12" t="s">
        <v>754</v>
      </c>
      <c r="H83" s="15"/>
      <c r="I83" s="1"/>
      <c r="J83" s="12" t="s">
        <v>758</v>
      </c>
      <c r="K83" s="12" t="s">
        <v>245</v>
      </c>
      <c r="L83" s="85">
        <f>9822.8+3159.43</f>
        <v>12982.23</v>
      </c>
      <c r="M83" s="125">
        <f t="shared" ref="M83" si="26">F83-L83</f>
        <v>30489.729999999992</v>
      </c>
      <c r="N83" s="136" t="s">
        <v>825</v>
      </c>
    </row>
    <row r="84" spans="1:14" x14ac:dyDescent="0.25">
      <c r="A84" s="44">
        <v>22</v>
      </c>
      <c r="B84" s="44">
        <v>64</v>
      </c>
      <c r="C84" s="81" t="s">
        <v>301</v>
      </c>
      <c r="D84" s="67"/>
      <c r="E84" s="13" t="s">
        <v>755</v>
      </c>
      <c r="F84" s="19"/>
      <c r="G84" s="13" t="s">
        <v>755</v>
      </c>
      <c r="H84" s="16"/>
      <c r="I84" s="2"/>
      <c r="J84" s="2"/>
      <c r="K84" s="2"/>
      <c r="L84" s="86"/>
      <c r="M84" s="2"/>
      <c r="N84" s="2"/>
    </row>
    <row r="85" spans="1:14" x14ac:dyDescent="0.25">
      <c r="A85" s="3"/>
      <c r="B85" s="6"/>
      <c r="C85" s="82" t="s">
        <v>779</v>
      </c>
      <c r="D85" s="68"/>
      <c r="E85" s="69"/>
      <c r="F85" s="20"/>
      <c r="G85" s="69"/>
      <c r="H85" s="17"/>
      <c r="I85" s="3"/>
      <c r="J85" s="3"/>
      <c r="K85" s="3"/>
      <c r="L85" s="87"/>
      <c r="M85" s="3"/>
      <c r="N85" s="3"/>
    </row>
    <row r="86" spans="1:14" x14ac:dyDescent="0.25">
      <c r="A86" s="1"/>
      <c r="B86" s="4"/>
      <c r="C86" s="80" t="s">
        <v>302</v>
      </c>
      <c r="D86" s="66">
        <f>ObracRad!J25</f>
        <v>74031.290000000008</v>
      </c>
      <c r="E86" s="12" t="s">
        <v>754</v>
      </c>
      <c r="F86" s="18">
        <f t="shared" ref="F86" si="27">D86-H86</f>
        <v>74031.290000000008</v>
      </c>
      <c r="G86" s="12" t="s">
        <v>754</v>
      </c>
      <c r="H86" s="15"/>
      <c r="I86" s="1"/>
      <c r="J86" s="12" t="s">
        <v>758</v>
      </c>
      <c r="K86" s="12" t="s">
        <v>245</v>
      </c>
      <c r="L86" s="85">
        <f>9000+21376.74</f>
        <v>30376.74</v>
      </c>
      <c r="M86" s="125">
        <f t="shared" ref="M86" si="28">F86-L86</f>
        <v>43654.55</v>
      </c>
      <c r="N86" s="136" t="s">
        <v>825</v>
      </c>
    </row>
    <row r="87" spans="1:14" x14ac:dyDescent="0.25">
      <c r="A87" s="44">
        <v>23</v>
      </c>
      <c r="B87" s="44">
        <v>65</v>
      </c>
      <c r="C87" s="81" t="s">
        <v>303</v>
      </c>
      <c r="D87" s="67"/>
      <c r="E87" s="13" t="s">
        <v>755</v>
      </c>
      <c r="F87" s="19"/>
      <c r="G87" s="13" t="s">
        <v>755</v>
      </c>
      <c r="H87" s="16"/>
      <c r="I87" s="2"/>
      <c r="J87" s="2"/>
      <c r="K87" s="2"/>
      <c r="L87" s="86"/>
      <c r="M87" s="2"/>
      <c r="N87" s="2"/>
    </row>
    <row r="88" spans="1:14" x14ac:dyDescent="0.25">
      <c r="A88" s="3"/>
      <c r="B88" s="6"/>
      <c r="C88" s="82" t="s">
        <v>780</v>
      </c>
      <c r="D88" s="68"/>
      <c r="E88" s="69"/>
      <c r="F88" s="20"/>
      <c r="G88" s="69"/>
      <c r="H88" s="17"/>
      <c r="I88" s="3"/>
      <c r="J88" s="3"/>
      <c r="K88" s="3"/>
      <c r="L88" s="87"/>
      <c r="M88" s="3"/>
      <c r="N88" s="3"/>
    </row>
    <row r="89" spans="1:14" x14ac:dyDescent="0.25">
      <c r="A89" s="1"/>
      <c r="B89" s="4"/>
      <c r="C89" s="80" t="s">
        <v>304</v>
      </c>
      <c r="D89" s="66">
        <f>ObracRad!J26</f>
        <v>91474.08</v>
      </c>
      <c r="E89" s="12" t="s">
        <v>754</v>
      </c>
      <c r="F89" s="18">
        <f t="shared" ref="F89" si="29">D89-H89</f>
        <v>91474.08</v>
      </c>
      <c r="G89" s="12" t="s">
        <v>754</v>
      </c>
      <c r="H89" s="15"/>
      <c r="I89" s="1"/>
      <c r="J89" s="12" t="s">
        <v>758</v>
      </c>
      <c r="K89" s="12" t="s">
        <v>245</v>
      </c>
      <c r="L89" s="85">
        <f>36016.88</f>
        <v>36016.879999999997</v>
      </c>
      <c r="M89" s="125">
        <f>F89-L89</f>
        <v>55457.200000000004</v>
      </c>
      <c r="N89" s="136" t="s">
        <v>826</v>
      </c>
    </row>
    <row r="90" spans="1:14" x14ac:dyDescent="0.25">
      <c r="A90" s="44">
        <v>24</v>
      </c>
      <c r="B90" s="44">
        <v>66</v>
      </c>
      <c r="C90" s="81" t="s">
        <v>305</v>
      </c>
      <c r="D90" s="67"/>
      <c r="E90" s="13" t="s">
        <v>755</v>
      </c>
      <c r="F90" s="19"/>
      <c r="G90" s="13" t="s">
        <v>755</v>
      </c>
      <c r="H90" s="16"/>
      <c r="I90" s="2"/>
      <c r="J90" s="2"/>
      <c r="K90" s="2"/>
      <c r="L90" s="86"/>
      <c r="M90" s="2"/>
      <c r="N90" s="2"/>
    </row>
    <row r="91" spans="1:14" x14ac:dyDescent="0.25">
      <c r="A91" s="3"/>
      <c r="B91" s="6"/>
      <c r="C91" s="82" t="s">
        <v>781</v>
      </c>
      <c r="D91" s="68"/>
      <c r="E91" s="69"/>
      <c r="F91" s="20"/>
      <c r="G91" s="69"/>
      <c r="H91" s="17"/>
      <c r="I91" s="3"/>
      <c r="J91" s="3"/>
      <c r="K91" s="3"/>
      <c r="L91" s="87"/>
      <c r="M91" s="3"/>
      <c r="N91" s="3"/>
    </row>
    <row r="92" spans="1:14" x14ac:dyDescent="0.25">
      <c r="A92" s="1"/>
      <c r="B92" s="4"/>
      <c r="C92" s="80" t="s">
        <v>306</v>
      </c>
      <c r="D92" s="66">
        <f>ObracRad!J27</f>
        <v>55704.800000000003</v>
      </c>
      <c r="E92" s="12" t="s">
        <v>754</v>
      </c>
      <c r="F92" s="18">
        <f t="shared" ref="F92" si="30">D92-H92</f>
        <v>55704.800000000003</v>
      </c>
      <c r="G92" s="12" t="s">
        <v>754</v>
      </c>
      <c r="H92" s="15"/>
      <c r="I92" s="1"/>
      <c r="J92" s="12" t="s">
        <v>758</v>
      </c>
      <c r="K92" s="12" t="s">
        <v>245</v>
      </c>
      <c r="L92" s="85">
        <f>9731.2+7778.14</f>
        <v>17509.34</v>
      </c>
      <c r="M92" s="125">
        <f t="shared" ref="M92" si="31">F92-L92</f>
        <v>38195.460000000006</v>
      </c>
      <c r="N92" s="136" t="s">
        <v>825</v>
      </c>
    </row>
    <row r="93" spans="1:14" x14ac:dyDescent="0.25">
      <c r="A93" s="44">
        <v>25</v>
      </c>
      <c r="B93" s="44">
        <v>67</v>
      </c>
      <c r="C93" s="81" t="s">
        <v>307</v>
      </c>
      <c r="D93" s="67"/>
      <c r="E93" s="13" t="s">
        <v>755</v>
      </c>
      <c r="F93" s="19"/>
      <c r="G93" s="13" t="s">
        <v>755</v>
      </c>
      <c r="H93" s="16"/>
      <c r="I93" s="2"/>
      <c r="J93" s="2"/>
      <c r="K93" s="2"/>
      <c r="L93" s="86"/>
      <c r="M93" s="2"/>
      <c r="N93" s="2"/>
    </row>
    <row r="94" spans="1:14" x14ac:dyDescent="0.25">
      <c r="A94" s="3"/>
      <c r="B94" s="6"/>
      <c r="C94" s="82" t="s">
        <v>782</v>
      </c>
      <c r="D94" s="68"/>
      <c r="E94" s="69"/>
      <c r="F94" s="20"/>
      <c r="G94" s="69"/>
      <c r="H94" s="17"/>
      <c r="I94" s="3"/>
      <c r="J94" s="3"/>
      <c r="K94" s="3"/>
      <c r="L94" s="87"/>
      <c r="M94" s="3"/>
      <c r="N94" s="3"/>
    </row>
    <row r="95" spans="1:14" hidden="1" x14ac:dyDescent="0.25">
      <c r="A95" s="1"/>
      <c r="B95" s="4"/>
      <c r="C95" s="80" t="s">
        <v>308</v>
      </c>
      <c r="D95" s="66">
        <f>ObracRad!J28</f>
        <v>5033.8400000000074</v>
      </c>
      <c r="E95" s="12" t="s">
        <v>754</v>
      </c>
      <c r="F95" s="18">
        <f t="shared" ref="F95" si="32">D95-H95</f>
        <v>5033.8400000000074</v>
      </c>
      <c r="G95" s="12" t="s">
        <v>754</v>
      </c>
      <c r="H95" s="15"/>
      <c r="I95" s="1"/>
      <c r="J95" s="12" t="s">
        <v>758</v>
      </c>
      <c r="K95" s="12" t="s">
        <v>245</v>
      </c>
      <c r="L95" s="85"/>
      <c r="M95" s="125">
        <f t="shared" ref="M95" si="33">F95-L95</f>
        <v>5033.8400000000074</v>
      </c>
      <c r="N95" s="12"/>
    </row>
    <row r="96" spans="1:14" hidden="1" x14ac:dyDescent="0.25">
      <c r="A96" s="44">
        <v>26</v>
      </c>
      <c r="B96" s="44">
        <v>68</v>
      </c>
      <c r="C96" s="81" t="s">
        <v>309</v>
      </c>
      <c r="D96" s="67"/>
      <c r="E96" s="13" t="s">
        <v>756</v>
      </c>
      <c r="F96" s="19"/>
      <c r="G96" s="13" t="s">
        <v>756</v>
      </c>
      <c r="H96" s="16"/>
      <c r="I96" s="2"/>
      <c r="J96" s="2"/>
      <c r="K96" s="2"/>
      <c r="L96" s="86"/>
      <c r="M96" s="2"/>
      <c r="N96" s="2"/>
    </row>
    <row r="97" spans="1:14" hidden="1" x14ac:dyDescent="0.25">
      <c r="A97" s="3"/>
      <c r="B97" s="6"/>
      <c r="C97" s="82" t="s">
        <v>783</v>
      </c>
      <c r="D97" s="68"/>
      <c r="E97" s="69"/>
      <c r="F97" s="20"/>
      <c r="G97" s="69"/>
      <c r="H97" s="17"/>
      <c r="I97" s="3"/>
      <c r="J97" s="3"/>
      <c r="K97" s="3"/>
      <c r="L97" s="87"/>
      <c r="M97" s="3"/>
      <c r="N97" s="3"/>
    </row>
    <row r="98" spans="1:14" x14ac:dyDescent="0.25">
      <c r="A98" s="1"/>
      <c r="B98" s="4"/>
      <c r="C98" s="80" t="s">
        <v>310</v>
      </c>
      <c r="D98" s="66">
        <f>ObracRad!J29</f>
        <v>78655.450000000012</v>
      </c>
      <c r="E98" s="12" t="s">
        <v>754</v>
      </c>
      <c r="F98" s="18">
        <f t="shared" ref="F98" si="34">D98-H98</f>
        <v>78655.450000000012</v>
      </c>
      <c r="G98" s="12" t="s">
        <v>754</v>
      </c>
      <c r="H98" s="15"/>
      <c r="I98" s="1"/>
      <c r="J98" s="12" t="s">
        <v>758</v>
      </c>
      <c r="K98" s="12" t="s">
        <v>245</v>
      </c>
      <c r="L98" s="85">
        <f>9383.65+19637.18</f>
        <v>29020.83</v>
      </c>
      <c r="M98" s="125">
        <f t="shared" ref="M98" si="35">F98-L98</f>
        <v>49634.62000000001</v>
      </c>
      <c r="N98" s="136" t="s">
        <v>825</v>
      </c>
    </row>
    <row r="99" spans="1:14" x14ac:dyDescent="0.25">
      <c r="A99" s="44">
        <v>27</v>
      </c>
      <c r="B99" s="44">
        <v>69</v>
      </c>
      <c r="C99" s="81" t="s">
        <v>311</v>
      </c>
      <c r="D99" s="67"/>
      <c r="E99" s="13" t="s">
        <v>755</v>
      </c>
      <c r="F99" s="19"/>
      <c r="G99" s="13" t="s">
        <v>755</v>
      </c>
      <c r="H99" s="16"/>
      <c r="I99" s="2"/>
      <c r="J99" s="2"/>
      <c r="K99" s="2"/>
      <c r="L99" s="86"/>
      <c r="M99" s="2"/>
      <c r="N99" s="2"/>
    </row>
    <row r="100" spans="1:14" x14ac:dyDescent="0.25">
      <c r="A100" s="3"/>
      <c r="B100" s="6"/>
      <c r="C100" s="82" t="s">
        <v>784</v>
      </c>
      <c r="D100" s="68"/>
      <c r="E100" s="69"/>
      <c r="F100" s="20"/>
      <c r="G100" s="69"/>
      <c r="H100" s="17"/>
      <c r="I100" s="3"/>
      <c r="J100" s="3"/>
      <c r="K100" s="3"/>
      <c r="L100" s="87"/>
      <c r="M100" s="3"/>
      <c r="N100" s="3"/>
    </row>
    <row r="101" spans="1:14" x14ac:dyDescent="0.25">
      <c r="A101" s="1"/>
      <c r="B101" s="4"/>
      <c r="C101" s="80" t="s">
        <v>312</v>
      </c>
      <c r="D101" s="66">
        <f>ObracRad!J30</f>
        <v>36025.18</v>
      </c>
      <c r="E101" s="12" t="s">
        <v>754</v>
      </c>
      <c r="F101" s="18">
        <f t="shared" ref="F101" si="36">D101-H101</f>
        <v>36025.18</v>
      </c>
      <c r="G101" s="12" t="s">
        <v>754</v>
      </c>
      <c r="H101" s="15"/>
      <c r="I101" s="1"/>
      <c r="J101" s="12" t="s">
        <v>758</v>
      </c>
      <c r="K101" s="12" t="s">
        <v>245</v>
      </c>
      <c r="L101" s="85">
        <f>3500+10706.14</f>
        <v>14206.14</v>
      </c>
      <c r="M101" s="125">
        <f t="shared" ref="M101" si="37">F101-L101</f>
        <v>21819.040000000001</v>
      </c>
      <c r="N101" s="136" t="s">
        <v>825</v>
      </c>
    </row>
    <row r="102" spans="1:14" x14ac:dyDescent="0.25">
      <c r="A102" s="44">
        <v>28</v>
      </c>
      <c r="B102" s="44">
        <v>70</v>
      </c>
      <c r="C102" s="81" t="s">
        <v>313</v>
      </c>
      <c r="D102" s="67"/>
      <c r="E102" s="13" t="s">
        <v>755</v>
      </c>
      <c r="F102" s="19"/>
      <c r="G102" s="13" t="s">
        <v>755</v>
      </c>
      <c r="H102" s="16"/>
      <c r="I102" s="2"/>
      <c r="J102" s="2"/>
      <c r="K102" s="2"/>
      <c r="L102" s="86"/>
      <c r="M102" s="2"/>
      <c r="N102" s="2"/>
    </row>
    <row r="103" spans="1:14" x14ac:dyDescent="0.25">
      <c r="A103" s="3"/>
      <c r="B103" s="6"/>
      <c r="C103" s="82" t="s">
        <v>785</v>
      </c>
      <c r="D103" s="68"/>
      <c r="E103" s="69"/>
      <c r="F103" s="20"/>
      <c r="G103" s="69"/>
      <c r="H103" s="17"/>
      <c r="I103" s="3"/>
      <c r="J103" s="3"/>
      <c r="K103" s="3"/>
      <c r="L103" s="87"/>
      <c r="M103" s="3"/>
      <c r="N103" s="3"/>
    </row>
    <row r="104" spans="1:14" x14ac:dyDescent="0.25">
      <c r="A104" s="1"/>
      <c r="B104" s="4"/>
      <c r="C104" s="80" t="s">
        <v>314</v>
      </c>
      <c r="D104" s="66">
        <f>ObracRad!J31</f>
        <v>104758.70000000001</v>
      </c>
      <c r="E104" s="12" t="s">
        <v>754</v>
      </c>
      <c r="F104" s="18">
        <f t="shared" ref="F104" si="38">D104-H104</f>
        <v>104758.70000000001</v>
      </c>
      <c r="G104" s="12" t="s">
        <v>754</v>
      </c>
      <c r="H104" s="15"/>
      <c r="I104" s="1"/>
      <c r="J104" s="12" t="s">
        <v>758</v>
      </c>
      <c r="K104" s="12" t="s">
        <v>245</v>
      </c>
      <c r="L104" s="85">
        <f>9511.84+29453.55</f>
        <v>38965.39</v>
      </c>
      <c r="M104" s="125">
        <f>F104-L104</f>
        <v>65793.310000000012</v>
      </c>
      <c r="N104" s="136" t="s">
        <v>825</v>
      </c>
    </row>
    <row r="105" spans="1:14" x14ac:dyDescent="0.25">
      <c r="A105" s="44">
        <v>29</v>
      </c>
      <c r="B105" s="44">
        <v>71</v>
      </c>
      <c r="C105" s="81" t="s">
        <v>315</v>
      </c>
      <c r="D105" s="67"/>
      <c r="E105" s="13" t="s">
        <v>755</v>
      </c>
      <c r="F105" s="19"/>
      <c r="G105" s="13" t="s">
        <v>755</v>
      </c>
      <c r="H105" s="16"/>
      <c r="I105" s="2"/>
      <c r="J105" s="2"/>
      <c r="K105" s="2"/>
      <c r="L105" s="86"/>
      <c r="M105" s="2"/>
      <c r="N105" s="2"/>
    </row>
    <row r="106" spans="1:14" x14ac:dyDescent="0.25">
      <c r="A106" s="3"/>
      <c r="B106" s="6"/>
      <c r="C106" s="82" t="s">
        <v>787</v>
      </c>
      <c r="D106" s="68"/>
      <c r="E106" s="69"/>
      <c r="F106" s="20"/>
      <c r="G106" s="69"/>
      <c r="H106" s="17"/>
      <c r="I106" s="3"/>
      <c r="J106" s="3"/>
      <c r="K106" s="3"/>
      <c r="L106" s="87"/>
      <c r="M106" s="3"/>
      <c r="N106" s="3"/>
    </row>
    <row r="107" spans="1:14" x14ac:dyDescent="0.25">
      <c r="A107" s="1"/>
      <c r="B107" s="4"/>
      <c r="C107" s="80" t="s">
        <v>316</v>
      </c>
      <c r="D107" s="66">
        <f>ObracRad!J32</f>
        <v>82865.140000000014</v>
      </c>
      <c r="E107" s="12" t="s">
        <v>754</v>
      </c>
      <c r="F107" s="18">
        <f t="shared" ref="F107" si="39">D107-H107</f>
        <v>82865.140000000014</v>
      </c>
      <c r="G107" s="12" t="s">
        <v>754</v>
      </c>
      <c r="H107" s="15"/>
      <c r="I107" s="1"/>
      <c r="J107" s="12" t="s">
        <v>758</v>
      </c>
      <c r="K107" s="12" t="s">
        <v>245</v>
      </c>
      <c r="L107" s="85">
        <f>9897.6+20576.58</f>
        <v>30474.18</v>
      </c>
      <c r="M107" s="125">
        <f>F107-L107</f>
        <v>52390.960000000014</v>
      </c>
      <c r="N107" s="136" t="s">
        <v>825</v>
      </c>
    </row>
    <row r="108" spans="1:14" x14ac:dyDescent="0.25">
      <c r="A108" s="44">
        <v>30</v>
      </c>
      <c r="B108" s="44">
        <v>72</v>
      </c>
      <c r="C108" s="81" t="s">
        <v>317</v>
      </c>
      <c r="D108" s="67"/>
      <c r="E108" s="13" t="s">
        <v>755</v>
      </c>
      <c r="F108" s="19"/>
      <c r="G108" s="13" t="s">
        <v>755</v>
      </c>
      <c r="H108" s="16"/>
      <c r="I108" s="2"/>
      <c r="J108" s="2"/>
      <c r="K108" s="2"/>
      <c r="L108" s="86"/>
      <c r="M108" s="2"/>
      <c r="N108" s="2"/>
    </row>
    <row r="109" spans="1:14" x14ac:dyDescent="0.25">
      <c r="A109" s="3"/>
      <c r="B109" s="6"/>
      <c r="C109" s="82" t="s">
        <v>786</v>
      </c>
      <c r="D109" s="68"/>
      <c r="E109" s="69"/>
      <c r="F109" s="20"/>
      <c r="G109" s="69"/>
      <c r="H109" s="17"/>
      <c r="I109" s="3"/>
      <c r="J109" s="3"/>
      <c r="K109" s="3"/>
      <c r="L109" s="87"/>
      <c r="M109" s="3"/>
      <c r="N109" s="3"/>
    </row>
    <row r="110" spans="1:14" x14ac:dyDescent="0.25">
      <c r="A110" s="1"/>
      <c r="B110" s="4"/>
      <c r="C110" s="80" t="s">
        <v>318</v>
      </c>
      <c r="D110" s="66">
        <f>ObracRad!J33</f>
        <v>70015.47</v>
      </c>
      <c r="E110" s="12" t="s">
        <v>754</v>
      </c>
      <c r="F110" s="18">
        <f t="shared" ref="F110" si="40">D110-H110</f>
        <v>70015.47</v>
      </c>
      <c r="G110" s="12" t="s">
        <v>754</v>
      </c>
      <c r="H110" s="15"/>
      <c r="I110" s="1"/>
      <c r="J110" s="12" t="s">
        <v>758</v>
      </c>
      <c r="K110" s="12" t="s">
        <v>245</v>
      </c>
      <c r="L110" s="85">
        <f>7991.84+16150.74</f>
        <v>24142.58</v>
      </c>
      <c r="M110" s="125">
        <f t="shared" ref="M110" si="41">F110-L110</f>
        <v>45872.89</v>
      </c>
      <c r="N110" s="136" t="s">
        <v>825</v>
      </c>
    </row>
    <row r="111" spans="1:14" x14ac:dyDescent="0.25">
      <c r="A111" s="44">
        <v>31</v>
      </c>
      <c r="B111" s="44">
        <v>73</v>
      </c>
      <c r="C111" s="81" t="s">
        <v>319</v>
      </c>
      <c r="D111" s="67"/>
      <c r="E111" s="13" t="s">
        <v>755</v>
      </c>
      <c r="F111" s="19"/>
      <c r="G111" s="13" t="s">
        <v>755</v>
      </c>
      <c r="H111" s="16"/>
      <c r="I111" s="2"/>
      <c r="J111" s="2"/>
      <c r="K111" s="2"/>
      <c r="L111" s="86"/>
      <c r="M111" s="2"/>
      <c r="N111" s="2"/>
    </row>
    <row r="112" spans="1:14" x14ac:dyDescent="0.25">
      <c r="A112" s="3"/>
      <c r="B112" s="6"/>
      <c r="C112" s="82" t="s">
        <v>788</v>
      </c>
      <c r="D112" s="68"/>
      <c r="E112" s="69"/>
      <c r="F112" s="20"/>
      <c r="G112" s="69"/>
      <c r="H112" s="17"/>
      <c r="I112" s="3"/>
      <c r="J112" s="3"/>
      <c r="K112" s="3"/>
      <c r="L112" s="87"/>
      <c r="M112" s="3"/>
      <c r="N112" s="3"/>
    </row>
    <row r="113" spans="1:14" x14ac:dyDescent="0.25">
      <c r="A113" s="1"/>
      <c r="B113" s="4"/>
      <c r="C113" s="80" t="s">
        <v>320</v>
      </c>
      <c r="D113" s="66">
        <f>ObracRad!J34</f>
        <v>53430.039999999994</v>
      </c>
      <c r="E113" s="12" t="s">
        <v>754</v>
      </c>
      <c r="F113" s="18">
        <f t="shared" ref="F113" si="42">D113-H113</f>
        <v>53430.039999999994</v>
      </c>
      <c r="G113" s="12" t="s">
        <v>754</v>
      </c>
      <c r="H113" s="15"/>
      <c r="I113" s="1"/>
      <c r="J113" s="12" t="s">
        <v>758</v>
      </c>
      <c r="K113" s="12" t="s">
        <v>245</v>
      </c>
      <c r="L113" s="85">
        <f>9584.96+10458.47</f>
        <v>20043.43</v>
      </c>
      <c r="M113" s="125">
        <f t="shared" ref="M113" si="43">F113-L113</f>
        <v>33386.609999999993</v>
      </c>
      <c r="N113" s="136" t="s">
        <v>825</v>
      </c>
    </row>
    <row r="114" spans="1:14" x14ac:dyDescent="0.25">
      <c r="A114" s="44">
        <v>32</v>
      </c>
      <c r="B114" s="44">
        <v>74</v>
      </c>
      <c r="C114" s="81" t="s">
        <v>321</v>
      </c>
      <c r="D114" s="67"/>
      <c r="E114" s="13" t="s">
        <v>755</v>
      </c>
      <c r="F114" s="19"/>
      <c r="G114" s="13" t="s">
        <v>755</v>
      </c>
      <c r="H114" s="16"/>
      <c r="I114" s="2"/>
      <c r="J114" s="2"/>
      <c r="K114" s="2"/>
      <c r="L114" s="86"/>
      <c r="M114" s="2"/>
      <c r="N114" s="2"/>
    </row>
    <row r="115" spans="1:14" x14ac:dyDescent="0.25">
      <c r="A115" s="3"/>
      <c r="B115" s="6"/>
      <c r="C115" s="82" t="s">
        <v>789</v>
      </c>
      <c r="D115" s="68"/>
      <c r="E115" s="69"/>
      <c r="F115" s="20"/>
      <c r="G115" s="69"/>
      <c r="H115" s="17"/>
      <c r="I115" s="3"/>
      <c r="J115" s="3"/>
      <c r="K115" s="3"/>
      <c r="L115" s="87"/>
      <c r="M115" s="3"/>
      <c r="N115" s="3"/>
    </row>
    <row r="116" spans="1:14" x14ac:dyDescent="0.25">
      <c r="A116" s="1"/>
      <c r="B116" s="4"/>
      <c r="C116" s="80" t="s">
        <v>322</v>
      </c>
      <c r="D116" s="66">
        <f>ObracRad!J35</f>
        <v>66791.520000000004</v>
      </c>
      <c r="E116" s="12" t="s">
        <v>754</v>
      </c>
      <c r="F116" s="18">
        <f t="shared" ref="F116" si="44">D116-H116</f>
        <v>66791.520000000004</v>
      </c>
      <c r="G116" s="12" t="s">
        <v>754</v>
      </c>
      <c r="H116" s="15"/>
      <c r="I116" s="1"/>
      <c r="J116" s="12" t="s">
        <v>758</v>
      </c>
      <c r="K116" s="12" t="s">
        <v>245</v>
      </c>
      <c r="L116" s="85">
        <f>9877.44+13979.37</f>
        <v>23856.81</v>
      </c>
      <c r="M116" s="125">
        <f t="shared" ref="M116" si="45">F116-L116</f>
        <v>42934.710000000006</v>
      </c>
      <c r="N116" s="136" t="s">
        <v>825</v>
      </c>
    </row>
    <row r="117" spans="1:14" x14ac:dyDescent="0.25">
      <c r="A117" s="44">
        <v>33</v>
      </c>
      <c r="B117" s="44">
        <v>75</v>
      </c>
      <c r="C117" s="81" t="s">
        <v>323</v>
      </c>
      <c r="D117" s="67"/>
      <c r="E117" s="13" t="s">
        <v>755</v>
      </c>
      <c r="F117" s="19"/>
      <c r="G117" s="13" t="s">
        <v>755</v>
      </c>
      <c r="H117" s="16"/>
      <c r="I117" s="2"/>
      <c r="J117" s="2"/>
      <c r="K117" s="2"/>
      <c r="L117" s="86"/>
      <c r="M117" s="2"/>
      <c r="N117" s="2"/>
    </row>
    <row r="118" spans="1:14" x14ac:dyDescent="0.25">
      <c r="A118" s="3"/>
      <c r="B118" s="6"/>
      <c r="C118" s="82" t="s">
        <v>790</v>
      </c>
      <c r="D118" s="68"/>
      <c r="E118" s="69"/>
      <c r="F118" s="20"/>
      <c r="G118" s="69"/>
      <c r="H118" s="17"/>
      <c r="I118" s="3"/>
      <c r="J118" s="3"/>
      <c r="K118" s="3"/>
      <c r="L118" s="87"/>
      <c r="M118" s="3"/>
      <c r="N118" s="3"/>
    </row>
    <row r="119" spans="1:14" x14ac:dyDescent="0.25">
      <c r="A119" s="1"/>
      <c r="B119" s="4"/>
      <c r="C119" s="80" t="s">
        <v>325</v>
      </c>
      <c r="D119" s="66">
        <f>ObracRad!J36</f>
        <v>88071.77</v>
      </c>
      <c r="E119" s="12" t="s">
        <v>754</v>
      </c>
      <c r="F119" s="18">
        <f t="shared" ref="F119" si="46">D119-H119</f>
        <v>88071.77</v>
      </c>
      <c r="G119" s="12" t="s">
        <v>754</v>
      </c>
      <c r="H119" s="15"/>
      <c r="I119" s="1"/>
      <c r="J119" s="12" t="s">
        <v>758</v>
      </c>
      <c r="K119" s="12" t="s">
        <v>245</v>
      </c>
      <c r="L119" s="85">
        <f>9000+23661.54</f>
        <v>32661.54</v>
      </c>
      <c r="M119" s="125">
        <f t="shared" ref="M119" si="47">F119-L119</f>
        <v>55410.23</v>
      </c>
      <c r="N119" s="136" t="s">
        <v>825</v>
      </c>
    </row>
    <row r="120" spans="1:14" x14ac:dyDescent="0.25">
      <c r="A120" s="44">
        <v>34</v>
      </c>
      <c r="B120" s="44">
        <v>76</v>
      </c>
      <c r="C120" s="81" t="s">
        <v>326</v>
      </c>
      <c r="D120" s="67"/>
      <c r="E120" s="13" t="s">
        <v>755</v>
      </c>
      <c r="F120" s="19"/>
      <c r="G120" s="13" t="s">
        <v>755</v>
      </c>
      <c r="H120" s="16"/>
      <c r="I120" s="2"/>
      <c r="J120" s="2"/>
      <c r="K120" s="2"/>
      <c r="L120" s="86"/>
      <c r="M120" s="2"/>
      <c r="N120" s="2"/>
    </row>
    <row r="121" spans="1:14" x14ac:dyDescent="0.25">
      <c r="A121" s="3"/>
      <c r="B121" s="6"/>
      <c r="C121" s="82" t="s">
        <v>791</v>
      </c>
      <c r="D121" s="68"/>
      <c r="E121" s="69"/>
      <c r="F121" s="20"/>
      <c r="G121" s="69"/>
      <c r="H121" s="17"/>
      <c r="I121" s="3"/>
      <c r="J121" s="3"/>
      <c r="K121" s="3"/>
      <c r="L121" s="87"/>
      <c r="M121" s="3"/>
      <c r="N121" s="3"/>
    </row>
    <row r="122" spans="1:14" x14ac:dyDescent="0.25">
      <c r="A122" s="1"/>
      <c r="B122" s="4"/>
      <c r="C122" s="126" t="s">
        <v>328</v>
      </c>
      <c r="D122" s="127">
        <f>ObracRad!J37</f>
        <v>51982.740000000005</v>
      </c>
      <c r="E122" s="83" t="s">
        <v>754</v>
      </c>
      <c r="F122" s="116">
        <f t="shared" ref="F122" si="48">D122-H122</f>
        <v>51982.740000000005</v>
      </c>
      <c r="G122" s="12" t="s">
        <v>754</v>
      </c>
      <c r="H122" s="15"/>
      <c r="I122" s="1"/>
      <c r="J122" s="12" t="s">
        <v>758</v>
      </c>
      <c r="K122" s="12" t="s">
        <v>245</v>
      </c>
      <c r="L122" s="85">
        <f>9000+10101.52</f>
        <v>19101.52</v>
      </c>
      <c r="M122" s="125">
        <f>F122-L122</f>
        <v>32881.22</v>
      </c>
      <c r="N122" s="136" t="s">
        <v>825</v>
      </c>
    </row>
    <row r="123" spans="1:14" x14ac:dyDescent="0.25">
      <c r="A123" s="44">
        <v>35</v>
      </c>
      <c r="B123" s="44">
        <v>77</v>
      </c>
      <c r="C123" s="128" t="s">
        <v>329</v>
      </c>
      <c r="D123" s="129"/>
      <c r="E123" s="84" t="s">
        <v>755</v>
      </c>
      <c r="F123" s="130"/>
      <c r="G123" s="13" t="s">
        <v>755</v>
      </c>
      <c r="H123" s="16"/>
      <c r="I123" s="2"/>
      <c r="J123" s="2"/>
      <c r="K123" s="2"/>
      <c r="L123" s="86"/>
      <c r="M123" s="2"/>
      <c r="N123" s="2"/>
    </row>
    <row r="124" spans="1:14" x14ac:dyDescent="0.25">
      <c r="A124" s="3"/>
      <c r="B124" s="6"/>
      <c r="C124" s="131" t="s">
        <v>330</v>
      </c>
      <c r="D124" s="132"/>
      <c r="E124" s="133"/>
      <c r="F124" s="134"/>
      <c r="G124" s="69"/>
      <c r="H124" s="17"/>
      <c r="I124" s="3"/>
      <c r="J124" s="3"/>
      <c r="K124" s="3"/>
      <c r="L124" s="87"/>
      <c r="M124" s="3"/>
      <c r="N124" s="3"/>
    </row>
    <row r="125" spans="1:14" x14ac:dyDescent="0.25">
      <c r="A125" s="1"/>
      <c r="B125" s="4"/>
      <c r="C125" s="126" t="s">
        <v>331</v>
      </c>
      <c r="D125" s="127">
        <f>ObracRad!J38</f>
        <v>55194.720000000001</v>
      </c>
      <c r="E125" s="83" t="s">
        <v>754</v>
      </c>
      <c r="F125" s="116">
        <f t="shared" ref="F125" si="49">D125-H125</f>
        <v>55194.720000000001</v>
      </c>
      <c r="G125" s="12" t="s">
        <v>754</v>
      </c>
      <c r="H125" s="15"/>
      <c r="I125" s="1"/>
      <c r="J125" s="12" t="s">
        <v>758</v>
      </c>
      <c r="K125" s="12" t="s">
        <v>245</v>
      </c>
      <c r="L125" s="85">
        <f>10169.92+13177.5</f>
        <v>23347.42</v>
      </c>
      <c r="M125" s="125">
        <f t="shared" ref="M125" si="50">F125-L125</f>
        <v>31847.300000000003</v>
      </c>
      <c r="N125" s="136" t="s">
        <v>825</v>
      </c>
    </row>
    <row r="126" spans="1:14" x14ac:dyDescent="0.25">
      <c r="A126" s="44">
        <v>36</v>
      </c>
      <c r="B126" s="44">
        <v>78</v>
      </c>
      <c r="C126" s="128" t="s">
        <v>332</v>
      </c>
      <c r="D126" s="129"/>
      <c r="E126" s="84" t="s">
        <v>755</v>
      </c>
      <c r="F126" s="130"/>
      <c r="G126" s="13" t="s">
        <v>755</v>
      </c>
      <c r="H126" s="16"/>
      <c r="I126" s="2"/>
      <c r="J126" s="2"/>
      <c r="K126" s="2"/>
      <c r="L126" s="86"/>
      <c r="M126" s="2"/>
      <c r="N126" s="2"/>
    </row>
    <row r="127" spans="1:14" x14ac:dyDescent="0.25">
      <c r="A127" s="3"/>
      <c r="B127" s="6"/>
      <c r="C127" s="131" t="s">
        <v>333</v>
      </c>
      <c r="D127" s="132"/>
      <c r="E127" s="133"/>
      <c r="F127" s="134"/>
      <c r="G127" s="69"/>
      <c r="H127" s="17"/>
      <c r="I127" s="3"/>
      <c r="J127" s="3"/>
      <c r="K127" s="3"/>
      <c r="L127" s="87"/>
      <c r="M127" s="3"/>
      <c r="N127" s="3"/>
    </row>
    <row r="128" spans="1:14" x14ac:dyDescent="0.25">
      <c r="A128" s="1"/>
      <c r="B128" s="4"/>
      <c r="C128" s="126" t="s">
        <v>334</v>
      </c>
      <c r="D128" s="127">
        <f>ObracRad!J39</f>
        <v>82605.98000000001</v>
      </c>
      <c r="E128" s="83" t="s">
        <v>754</v>
      </c>
      <c r="F128" s="116">
        <f t="shared" ref="F128" si="51">D128-H128</f>
        <v>82605.98000000001</v>
      </c>
      <c r="G128" s="12" t="s">
        <v>754</v>
      </c>
      <c r="H128" s="15"/>
      <c r="I128" s="1"/>
      <c r="J128" s="12" t="s">
        <v>758</v>
      </c>
      <c r="K128" s="12" t="s">
        <v>245</v>
      </c>
      <c r="L128" s="85">
        <f>10096.8+22348.38</f>
        <v>32445.18</v>
      </c>
      <c r="M128" s="125">
        <f t="shared" ref="M128" si="52">F128-L128</f>
        <v>50160.80000000001</v>
      </c>
      <c r="N128" s="136" t="s">
        <v>825</v>
      </c>
    </row>
    <row r="129" spans="1:14" x14ac:dyDescent="0.25">
      <c r="A129" s="44">
        <v>37</v>
      </c>
      <c r="B129" s="44">
        <v>79</v>
      </c>
      <c r="C129" s="128" t="s">
        <v>335</v>
      </c>
      <c r="D129" s="129"/>
      <c r="E129" s="84" t="s">
        <v>755</v>
      </c>
      <c r="F129" s="130"/>
      <c r="G129" s="13" t="s">
        <v>755</v>
      </c>
      <c r="H129" s="16"/>
      <c r="I129" s="2"/>
      <c r="J129" s="2"/>
      <c r="K129" s="2"/>
      <c r="L129" s="86"/>
      <c r="M129" s="2"/>
      <c r="N129" s="2"/>
    </row>
    <row r="130" spans="1:14" x14ac:dyDescent="0.25">
      <c r="A130" s="3"/>
      <c r="B130" s="6"/>
      <c r="C130" s="131" t="s">
        <v>336</v>
      </c>
      <c r="D130" s="132"/>
      <c r="E130" s="133"/>
      <c r="F130" s="134"/>
      <c r="G130" s="69"/>
      <c r="H130" s="17"/>
      <c r="I130" s="3"/>
      <c r="J130" s="3"/>
      <c r="K130" s="3"/>
      <c r="L130" s="87"/>
      <c r="M130" s="3"/>
      <c r="N130" s="3"/>
    </row>
    <row r="131" spans="1:14" x14ac:dyDescent="0.25">
      <c r="A131" s="1"/>
      <c r="B131" s="4"/>
      <c r="C131" s="126" t="s">
        <v>337</v>
      </c>
      <c r="D131" s="127">
        <f>ObracRad!J40</f>
        <v>131692.81</v>
      </c>
      <c r="E131" s="83" t="s">
        <v>754</v>
      </c>
      <c r="F131" s="116">
        <f t="shared" ref="F131" si="53">D131-H131</f>
        <v>131692.81</v>
      </c>
      <c r="G131" s="12" t="s">
        <v>754</v>
      </c>
      <c r="H131" s="15"/>
      <c r="I131" s="1"/>
      <c r="J131" s="12" t="s">
        <v>758</v>
      </c>
      <c r="K131" s="12" t="s">
        <v>245</v>
      </c>
      <c r="L131" s="85">
        <f>9822.8+38091.87</f>
        <v>47914.67</v>
      </c>
      <c r="M131" s="125">
        <f t="shared" ref="M131" si="54">F131-L131</f>
        <v>83778.14</v>
      </c>
      <c r="N131" s="136" t="s">
        <v>825</v>
      </c>
    </row>
    <row r="132" spans="1:14" x14ac:dyDescent="0.25">
      <c r="A132" s="44">
        <v>38</v>
      </c>
      <c r="B132" s="44">
        <v>80</v>
      </c>
      <c r="C132" s="128" t="s">
        <v>338</v>
      </c>
      <c r="D132" s="129"/>
      <c r="E132" s="84" t="s">
        <v>755</v>
      </c>
      <c r="F132" s="130"/>
      <c r="G132" s="13" t="s">
        <v>755</v>
      </c>
      <c r="H132" s="16"/>
      <c r="I132" s="2"/>
      <c r="J132" s="2"/>
      <c r="K132" s="2"/>
      <c r="L132" s="86"/>
      <c r="M132" s="2"/>
      <c r="N132" s="2"/>
    </row>
    <row r="133" spans="1:14" x14ac:dyDescent="0.25">
      <c r="A133" s="3"/>
      <c r="B133" s="6"/>
      <c r="C133" s="131" t="s">
        <v>339</v>
      </c>
      <c r="D133" s="132"/>
      <c r="E133" s="133"/>
      <c r="F133" s="134"/>
      <c r="G133" s="69"/>
      <c r="H133" s="17"/>
      <c r="I133" s="3"/>
      <c r="J133" s="3"/>
      <c r="K133" s="3"/>
      <c r="L133" s="87"/>
      <c r="M133" s="3"/>
      <c r="N133" s="3"/>
    </row>
    <row r="134" spans="1:14" x14ac:dyDescent="0.25">
      <c r="A134" s="1"/>
      <c r="B134" s="4"/>
      <c r="C134" s="126" t="s">
        <v>340</v>
      </c>
      <c r="D134" s="127">
        <f>ObracRad!J41</f>
        <v>80028.73000000001</v>
      </c>
      <c r="E134" s="83" t="s">
        <v>754</v>
      </c>
      <c r="F134" s="116">
        <f t="shared" ref="F134" si="55">D134-H134</f>
        <v>80028.73000000001</v>
      </c>
      <c r="G134" s="12" t="s">
        <v>754</v>
      </c>
      <c r="H134" s="15"/>
      <c r="I134" s="1"/>
      <c r="J134" s="12" t="s">
        <v>758</v>
      </c>
      <c r="K134" s="12" t="s">
        <v>245</v>
      </c>
      <c r="L134" s="85">
        <f>9000+19454.08</f>
        <v>28454.080000000002</v>
      </c>
      <c r="M134" s="125">
        <f>F134-L134</f>
        <v>51574.650000000009</v>
      </c>
      <c r="N134" s="136" t="s">
        <v>825</v>
      </c>
    </row>
    <row r="135" spans="1:14" x14ac:dyDescent="0.25">
      <c r="A135" s="44">
        <v>39</v>
      </c>
      <c r="B135" s="44">
        <v>81</v>
      </c>
      <c r="C135" s="81" t="s">
        <v>552</v>
      </c>
      <c r="D135" s="67"/>
      <c r="E135" s="13" t="s">
        <v>755</v>
      </c>
      <c r="F135" s="19"/>
      <c r="G135" s="13" t="s">
        <v>755</v>
      </c>
      <c r="H135" s="16"/>
      <c r="I135" s="2"/>
      <c r="J135" s="2"/>
      <c r="K135" s="2"/>
      <c r="L135" s="86"/>
      <c r="M135" s="2"/>
      <c r="N135" s="2"/>
    </row>
    <row r="136" spans="1:14" x14ac:dyDescent="0.25">
      <c r="A136" s="3"/>
      <c r="B136" s="6"/>
      <c r="C136" s="82" t="s">
        <v>341</v>
      </c>
      <c r="D136" s="68"/>
      <c r="E136" s="69"/>
      <c r="F136" s="20"/>
      <c r="G136" s="69"/>
      <c r="H136" s="17"/>
      <c r="I136" s="3"/>
      <c r="J136" s="3"/>
      <c r="K136" s="3"/>
      <c r="L136" s="87"/>
      <c r="M136" s="3"/>
      <c r="N136" s="3"/>
    </row>
    <row r="137" spans="1:14" x14ac:dyDescent="0.25">
      <c r="A137" s="1"/>
      <c r="B137" s="4"/>
      <c r="C137" s="80" t="s">
        <v>342</v>
      </c>
      <c r="D137" s="66">
        <f>ObracRad!J42</f>
        <v>110817.17</v>
      </c>
      <c r="E137" s="12" t="s">
        <v>754</v>
      </c>
      <c r="F137" s="18">
        <f t="shared" ref="F137" si="56">D137-H137</f>
        <v>110817.17</v>
      </c>
      <c r="G137" s="12" t="s">
        <v>754</v>
      </c>
      <c r="H137" s="15"/>
      <c r="I137" s="1"/>
      <c r="J137" s="12" t="s">
        <v>758</v>
      </c>
      <c r="K137" s="12" t="s">
        <v>245</v>
      </c>
      <c r="L137" s="85">
        <f>9731.2+32030.82</f>
        <v>41762.020000000004</v>
      </c>
      <c r="M137" s="125">
        <f t="shared" ref="M137" si="57">F137-L137</f>
        <v>69055.149999999994</v>
      </c>
      <c r="N137" s="136" t="s">
        <v>825</v>
      </c>
    </row>
    <row r="138" spans="1:14" x14ac:dyDescent="0.25">
      <c r="A138" s="44">
        <v>40</v>
      </c>
      <c r="B138" s="44">
        <v>82</v>
      </c>
      <c r="C138" s="81" t="s">
        <v>343</v>
      </c>
      <c r="D138" s="67"/>
      <c r="E138" s="13" t="s">
        <v>755</v>
      </c>
      <c r="F138" s="19"/>
      <c r="G138" s="13" t="s">
        <v>755</v>
      </c>
      <c r="H138" s="16"/>
      <c r="I138" s="2"/>
      <c r="J138" s="2"/>
      <c r="K138" s="2"/>
      <c r="L138" s="86"/>
      <c r="M138" s="2"/>
      <c r="N138" s="2"/>
    </row>
    <row r="139" spans="1:14" x14ac:dyDescent="0.25">
      <c r="A139" s="3"/>
      <c r="B139" s="6"/>
      <c r="C139" s="82" t="s">
        <v>344</v>
      </c>
      <c r="D139" s="68"/>
      <c r="E139" s="69"/>
      <c r="F139" s="20"/>
      <c r="G139" s="69"/>
      <c r="H139" s="17"/>
      <c r="I139" s="3"/>
      <c r="J139" s="3"/>
      <c r="K139" s="3"/>
      <c r="L139" s="87"/>
      <c r="M139" s="3"/>
      <c r="N139" s="3"/>
    </row>
    <row r="140" spans="1:14" x14ac:dyDescent="0.25">
      <c r="A140" s="1"/>
      <c r="B140" s="4"/>
      <c r="C140" s="80" t="s">
        <v>345</v>
      </c>
      <c r="D140" s="66">
        <f>ObracRad!J43</f>
        <v>143940.07</v>
      </c>
      <c r="E140" s="12" t="s">
        <v>754</v>
      </c>
      <c r="F140" s="18">
        <f t="shared" ref="F140" si="58">D140-H140</f>
        <v>143940.07</v>
      </c>
      <c r="G140" s="12" t="s">
        <v>754</v>
      </c>
      <c r="H140" s="15"/>
      <c r="I140" s="1"/>
      <c r="J140" s="12" t="s">
        <v>758</v>
      </c>
      <c r="K140" s="12" t="s">
        <v>245</v>
      </c>
      <c r="L140" s="85">
        <f>50420.24</f>
        <v>50420.24</v>
      </c>
      <c r="M140" s="125">
        <f t="shared" ref="M140" si="59">F140-L140</f>
        <v>93519.830000000016</v>
      </c>
      <c r="N140" s="136" t="s">
        <v>826</v>
      </c>
    </row>
    <row r="141" spans="1:14" x14ac:dyDescent="0.25">
      <c r="A141" s="44">
        <v>41</v>
      </c>
      <c r="B141" s="44">
        <v>83</v>
      </c>
      <c r="C141" s="81" t="s">
        <v>346</v>
      </c>
      <c r="D141" s="67"/>
      <c r="E141" s="13" t="s">
        <v>755</v>
      </c>
      <c r="F141" s="19"/>
      <c r="G141" s="13" t="s">
        <v>755</v>
      </c>
      <c r="H141" s="16"/>
      <c r="I141" s="2"/>
      <c r="J141" s="2"/>
      <c r="K141" s="2"/>
      <c r="L141" s="86"/>
      <c r="M141" s="2"/>
      <c r="N141" s="2"/>
    </row>
    <row r="142" spans="1:14" x14ac:dyDescent="0.25">
      <c r="A142" s="3"/>
      <c r="B142" s="6"/>
      <c r="C142" s="82" t="s">
        <v>347</v>
      </c>
      <c r="D142" s="68"/>
      <c r="E142" s="69"/>
      <c r="F142" s="20"/>
      <c r="G142" s="69"/>
      <c r="H142" s="17"/>
      <c r="I142" s="3"/>
      <c r="J142" s="3"/>
      <c r="K142" s="3"/>
      <c r="L142" s="87"/>
      <c r="M142" s="3"/>
      <c r="N142" s="3"/>
    </row>
    <row r="143" spans="1:14" hidden="1" x14ac:dyDescent="0.25">
      <c r="A143" s="1"/>
      <c r="B143" s="4"/>
      <c r="C143" s="80" t="s">
        <v>348</v>
      </c>
      <c r="D143" s="66">
        <f>ObracRad!J44</f>
        <v>94868.679999999978</v>
      </c>
      <c r="E143" s="12" t="s">
        <v>754</v>
      </c>
      <c r="F143" s="18">
        <f t="shared" ref="F143" si="60">D143-H143</f>
        <v>94868.679999999978</v>
      </c>
      <c r="G143" s="12" t="s">
        <v>754</v>
      </c>
      <c r="H143" s="15"/>
      <c r="I143" s="1"/>
      <c r="J143" s="12" t="s">
        <v>758</v>
      </c>
      <c r="K143" s="12" t="s">
        <v>245</v>
      </c>
      <c r="L143" s="85"/>
      <c r="M143" s="125">
        <f>F143-L143</f>
        <v>94868.679999999978</v>
      </c>
      <c r="N143" s="12"/>
    </row>
    <row r="144" spans="1:14" hidden="1" x14ac:dyDescent="0.25">
      <c r="A144" s="44">
        <v>42</v>
      </c>
      <c r="B144" s="44">
        <v>84</v>
      </c>
      <c r="C144" s="81" t="s">
        <v>551</v>
      </c>
      <c r="D144" s="67"/>
      <c r="E144" s="13" t="s">
        <v>756</v>
      </c>
      <c r="F144" s="19"/>
      <c r="G144" s="13" t="s">
        <v>756</v>
      </c>
      <c r="H144" s="16"/>
      <c r="I144" s="2"/>
      <c r="J144" s="2"/>
      <c r="K144" s="2"/>
      <c r="L144" s="86"/>
      <c r="M144" s="2"/>
      <c r="N144" s="2"/>
    </row>
    <row r="145" spans="1:14" hidden="1" x14ac:dyDescent="0.25">
      <c r="A145" s="3"/>
      <c r="B145" s="6"/>
      <c r="C145" s="82" t="s">
        <v>349</v>
      </c>
      <c r="D145" s="68"/>
      <c r="E145" s="69"/>
      <c r="F145" s="20"/>
      <c r="G145" s="69"/>
      <c r="H145" s="17"/>
      <c r="I145" s="3"/>
      <c r="J145" s="3"/>
      <c r="K145" s="3"/>
      <c r="L145" s="87"/>
      <c r="M145" s="3"/>
      <c r="N145" s="3"/>
    </row>
    <row r="146" spans="1:14" x14ac:dyDescent="0.25">
      <c r="A146" s="1"/>
      <c r="B146" s="4"/>
      <c r="C146" s="80" t="s">
        <v>350</v>
      </c>
      <c r="D146" s="66">
        <f>ObracRad!J45</f>
        <v>129364.92</v>
      </c>
      <c r="E146" s="12" t="s">
        <v>754</v>
      </c>
      <c r="F146" s="18">
        <f t="shared" ref="F146" si="61">D146-H146</f>
        <v>129364.92</v>
      </c>
      <c r="G146" s="12" t="s">
        <v>754</v>
      </c>
      <c r="H146" s="15"/>
      <c r="I146" s="1"/>
      <c r="J146" s="12" t="s">
        <v>758</v>
      </c>
      <c r="K146" s="12" t="s">
        <v>245</v>
      </c>
      <c r="L146" s="85">
        <f>44755.35</f>
        <v>44755.35</v>
      </c>
      <c r="M146" s="125">
        <f t="shared" ref="M146" si="62">F146-L146</f>
        <v>84609.57</v>
      </c>
      <c r="N146" s="136" t="s">
        <v>826</v>
      </c>
    </row>
    <row r="147" spans="1:14" x14ac:dyDescent="0.25">
      <c r="A147" s="44">
        <v>43</v>
      </c>
      <c r="B147" s="44">
        <v>85</v>
      </c>
      <c r="C147" s="81" t="s">
        <v>351</v>
      </c>
      <c r="D147" s="67"/>
      <c r="E147" s="13" t="s">
        <v>755</v>
      </c>
      <c r="F147" s="19"/>
      <c r="G147" s="13" t="s">
        <v>755</v>
      </c>
      <c r="H147" s="16"/>
      <c r="I147" s="2"/>
      <c r="J147" s="2"/>
      <c r="K147" s="2"/>
      <c r="L147" s="86"/>
      <c r="M147" s="2"/>
      <c r="N147" s="2"/>
    </row>
    <row r="148" spans="1:14" x14ac:dyDescent="0.25">
      <c r="A148" s="3"/>
      <c r="B148" s="6"/>
      <c r="C148" s="82" t="s">
        <v>352</v>
      </c>
      <c r="D148" s="68"/>
      <c r="E148" s="69"/>
      <c r="F148" s="20"/>
      <c r="G148" s="69"/>
      <c r="H148" s="17"/>
      <c r="I148" s="3"/>
      <c r="J148" s="3"/>
      <c r="K148" s="3"/>
      <c r="L148" s="87"/>
      <c r="M148" s="3"/>
      <c r="N148" s="3"/>
    </row>
    <row r="149" spans="1:14" hidden="1" x14ac:dyDescent="0.25">
      <c r="A149" s="1"/>
      <c r="B149" s="4"/>
      <c r="C149" s="80" t="s">
        <v>353</v>
      </c>
      <c r="D149" s="66">
        <f>ObracRad!J46</f>
        <v>5000.0000000000036</v>
      </c>
      <c r="E149" s="13" t="s">
        <v>756</v>
      </c>
      <c r="F149" s="18">
        <f t="shared" ref="F149" si="63">D149-H149</f>
        <v>5000.0000000000036</v>
      </c>
      <c r="G149" s="13" t="s">
        <v>756</v>
      </c>
      <c r="H149" s="15"/>
      <c r="I149" s="1"/>
      <c r="J149" s="12" t="s">
        <v>758</v>
      </c>
      <c r="K149" s="12" t="s">
        <v>245</v>
      </c>
      <c r="L149" s="85"/>
      <c r="M149" s="125">
        <f t="shared" ref="M149" si="64">F149-L149</f>
        <v>5000.0000000000036</v>
      </c>
      <c r="N149" s="12"/>
    </row>
    <row r="150" spans="1:14" hidden="1" x14ac:dyDescent="0.25">
      <c r="A150" s="44">
        <v>44</v>
      </c>
      <c r="B150" s="44">
        <v>86</v>
      </c>
      <c r="C150" s="81" t="s">
        <v>354</v>
      </c>
      <c r="D150" s="67"/>
      <c r="E150" s="13"/>
      <c r="F150" s="19"/>
      <c r="G150" s="13"/>
      <c r="H150" s="16"/>
      <c r="I150" s="2"/>
      <c r="J150" s="2"/>
      <c r="K150" s="2"/>
      <c r="L150" s="86"/>
      <c r="M150" s="2"/>
      <c r="N150" s="2"/>
    </row>
    <row r="151" spans="1:14" hidden="1" x14ac:dyDescent="0.25">
      <c r="A151" s="3"/>
      <c r="B151" s="6"/>
      <c r="C151" s="82" t="s">
        <v>355</v>
      </c>
      <c r="D151" s="68"/>
      <c r="E151" s="69"/>
      <c r="F151" s="20"/>
      <c r="G151" s="69"/>
      <c r="H151" s="17"/>
      <c r="I151" s="3"/>
      <c r="J151" s="3"/>
      <c r="K151" s="3"/>
      <c r="L151" s="87"/>
      <c r="M151" s="3"/>
      <c r="N151" s="3"/>
    </row>
    <row r="152" spans="1:14" x14ac:dyDescent="0.25">
      <c r="A152" s="1"/>
      <c r="B152" s="4"/>
      <c r="C152" s="80" t="s">
        <v>356</v>
      </c>
      <c r="D152" s="66">
        <f>ObracRad!J47</f>
        <v>86758.860000000015</v>
      </c>
      <c r="E152" s="12" t="s">
        <v>754</v>
      </c>
      <c r="F152" s="18">
        <f t="shared" ref="F152" si="65">D152-H152</f>
        <v>86758.860000000015</v>
      </c>
      <c r="G152" s="12" t="s">
        <v>754</v>
      </c>
      <c r="H152" s="15"/>
      <c r="I152" s="1"/>
      <c r="J152" s="12" t="s">
        <v>758</v>
      </c>
      <c r="K152" s="12" t="s">
        <v>245</v>
      </c>
      <c r="L152" s="85">
        <f>(10535.52+21462.26)</f>
        <v>31997.78</v>
      </c>
      <c r="M152" s="142">
        <f t="shared" ref="M152" si="66">F152-L152</f>
        <v>54761.080000000016</v>
      </c>
      <c r="N152" s="143" t="s">
        <v>828</v>
      </c>
    </row>
    <row r="153" spans="1:14" x14ac:dyDescent="0.25">
      <c r="A153" s="44">
        <v>45</v>
      </c>
      <c r="B153" s="44">
        <v>87</v>
      </c>
      <c r="C153" s="81" t="s">
        <v>357</v>
      </c>
      <c r="D153" s="67"/>
      <c r="E153" s="13" t="s">
        <v>755</v>
      </c>
      <c r="F153" s="19"/>
      <c r="G153" s="13" t="s">
        <v>755</v>
      </c>
      <c r="H153" s="16"/>
      <c r="I153" s="2"/>
      <c r="J153" s="2"/>
      <c r="K153" s="2"/>
      <c r="L153" s="86"/>
      <c r="M153" s="2"/>
      <c r="N153" s="2"/>
    </row>
    <row r="154" spans="1:14" x14ac:dyDescent="0.25">
      <c r="A154" s="3"/>
      <c r="B154" s="6"/>
      <c r="C154" s="82" t="s">
        <v>358</v>
      </c>
      <c r="D154" s="68"/>
      <c r="E154" s="69"/>
      <c r="F154" s="20"/>
      <c r="G154" s="69"/>
      <c r="H154" s="17"/>
      <c r="I154" s="3"/>
      <c r="J154" s="3"/>
      <c r="K154" s="3"/>
      <c r="L154" s="87"/>
      <c r="M154" s="3"/>
      <c r="N154" s="3"/>
    </row>
    <row r="155" spans="1:14" x14ac:dyDescent="0.25">
      <c r="A155" s="1"/>
      <c r="B155" s="4"/>
      <c r="C155" s="80" t="s">
        <v>359</v>
      </c>
      <c r="D155" s="66">
        <f>ObracRad!J48</f>
        <v>94489.18</v>
      </c>
      <c r="E155" s="12" t="s">
        <v>754</v>
      </c>
      <c r="F155" s="18">
        <f t="shared" ref="F155" si="67">D155-H155</f>
        <v>94489.18</v>
      </c>
      <c r="G155" s="12" t="s">
        <v>754</v>
      </c>
      <c r="H155" s="15"/>
      <c r="I155" s="1"/>
      <c r="J155" s="12" t="s">
        <v>758</v>
      </c>
      <c r="K155" s="12" t="s">
        <v>245</v>
      </c>
      <c r="L155" s="85">
        <f>9000+27277.77</f>
        <v>36277.770000000004</v>
      </c>
      <c r="M155" s="125">
        <f t="shared" ref="M155" si="68">F155-L155</f>
        <v>58211.409999999989</v>
      </c>
      <c r="N155" s="136" t="s">
        <v>825</v>
      </c>
    </row>
    <row r="156" spans="1:14" x14ac:dyDescent="0.25">
      <c r="A156" s="44">
        <v>46</v>
      </c>
      <c r="B156" s="44">
        <v>88</v>
      </c>
      <c r="C156" s="81" t="s">
        <v>360</v>
      </c>
      <c r="D156" s="67"/>
      <c r="E156" s="13" t="s">
        <v>755</v>
      </c>
      <c r="F156" s="19"/>
      <c r="G156" s="13" t="s">
        <v>755</v>
      </c>
      <c r="H156" s="16"/>
      <c r="I156" s="2"/>
      <c r="J156" s="2"/>
      <c r="K156" s="2"/>
      <c r="L156" s="86"/>
      <c r="M156" s="2"/>
      <c r="N156" s="2"/>
    </row>
    <row r="157" spans="1:14" x14ac:dyDescent="0.25">
      <c r="A157" s="3"/>
      <c r="B157" s="6"/>
      <c r="C157" s="82" t="s">
        <v>361</v>
      </c>
      <c r="D157" s="68"/>
      <c r="E157" s="69"/>
      <c r="F157" s="20"/>
      <c r="G157" s="69"/>
      <c r="H157" s="17"/>
      <c r="I157" s="3"/>
      <c r="J157" s="3"/>
      <c r="K157" s="3"/>
      <c r="L157" s="87"/>
      <c r="M157" s="3"/>
      <c r="N157" s="3"/>
    </row>
    <row r="158" spans="1:14" x14ac:dyDescent="0.25">
      <c r="A158" s="1"/>
      <c r="B158" s="4"/>
      <c r="C158" s="80" t="s">
        <v>362</v>
      </c>
      <c r="D158" s="66">
        <f>ObracRad!J49</f>
        <v>79528.570000000007</v>
      </c>
      <c r="E158" s="12" t="s">
        <v>754</v>
      </c>
      <c r="F158" s="18">
        <f t="shared" ref="F158" si="69">D158-H158</f>
        <v>79528.570000000007</v>
      </c>
      <c r="G158" s="12" t="s">
        <v>754</v>
      </c>
      <c r="H158" s="15"/>
      <c r="I158" s="1"/>
      <c r="J158" s="12" t="s">
        <v>758</v>
      </c>
      <c r="K158" s="12" t="s">
        <v>245</v>
      </c>
      <c r="L158" s="85">
        <f>9903.36+21408.48</f>
        <v>31311.84</v>
      </c>
      <c r="M158" s="125">
        <f>F158-L158</f>
        <v>48216.73000000001</v>
      </c>
      <c r="N158" s="136" t="s">
        <v>825</v>
      </c>
    </row>
    <row r="159" spans="1:14" x14ac:dyDescent="0.25">
      <c r="A159" s="44">
        <v>47</v>
      </c>
      <c r="B159" s="44">
        <v>89</v>
      </c>
      <c r="C159" s="81" t="s">
        <v>363</v>
      </c>
      <c r="D159" s="67"/>
      <c r="E159" s="13" t="s">
        <v>755</v>
      </c>
      <c r="F159" s="19"/>
      <c r="G159" s="13" t="s">
        <v>755</v>
      </c>
      <c r="H159" s="16"/>
      <c r="I159" s="2"/>
      <c r="J159" s="2"/>
      <c r="K159" s="2"/>
      <c r="L159" s="86"/>
      <c r="M159" s="2"/>
      <c r="N159" s="2"/>
    </row>
    <row r="160" spans="1:14" x14ac:dyDescent="0.25">
      <c r="A160" s="3"/>
      <c r="B160" s="6"/>
      <c r="C160" s="82" t="s">
        <v>364</v>
      </c>
      <c r="D160" s="68"/>
      <c r="E160" s="69"/>
      <c r="F160" s="20"/>
      <c r="G160" s="69"/>
      <c r="H160" s="17"/>
      <c r="I160" s="3"/>
      <c r="J160" s="3"/>
      <c r="K160" s="3"/>
      <c r="L160" s="87"/>
      <c r="M160" s="3"/>
      <c r="N160" s="3"/>
    </row>
    <row r="161" spans="1:14" x14ac:dyDescent="0.25">
      <c r="A161" s="1"/>
      <c r="B161" s="4"/>
      <c r="C161" s="80" t="s">
        <v>365</v>
      </c>
      <c r="D161" s="66">
        <f>ObracRad!J50</f>
        <v>78694</v>
      </c>
      <c r="E161" s="12" t="s">
        <v>754</v>
      </c>
      <c r="F161" s="18">
        <f t="shared" ref="F161" si="70">D161-H161</f>
        <v>78694</v>
      </c>
      <c r="G161" s="12" t="s">
        <v>754</v>
      </c>
      <c r="H161" s="15"/>
      <c r="I161" s="1"/>
      <c r="J161" s="12" t="s">
        <v>758</v>
      </c>
      <c r="K161" s="12" t="s">
        <v>245</v>
      </c>
      <c r="L161" s="85">
        <f>9950.56+21981.66</f>
        <v>31932.22</v>
      </c>
      <c r="M161" s="125">
        <f t="shared" ref="M161" si="71">F161-L161</f>
        <v>46761.78</v>
      </c>
      <c r="N161" s="136" t="s">
        <v>825</v>
      </c>
    </row>
    <row r="162" spans="1:14" x14ac:dyDescent="0.25">
      <c r="A162" s="44">
        <v>48</v>
      </c>
      <c r="B162" s="44">
        <v>90</v>
      </c>
      <c r="C162" s="81" t="s">
        <v>366</v>
      </c>
      <c r="D162" s="67"/>
      <c r="E162" s="13" t="s">
        <v>755</v>
      </c>
      <c r="F162" s="19"/>
      <c r="G162" s="13" t="s">
        <v>755</v>
      </c>
      <c r="H162" s="16"/>
      <c r="I162" s="2"/>
      <c r="J162" s="2"/>
      <c r="K162" s="2"/>
      <c r="L162" s="86"/>
      <c r="M162" s="2"/>
      <c r="N162" s="2"/>
    </row>
    <row r="163" spans="1:14" x14ac:dyDescent="0.25">
      <c r="A163" s="3"/>
      <c r="B163" s="6"/>
      <c r="C163" s="82" t="s">
        <v>367</v>
      </c>
      <c r="D163" s="68"/>
      <c r="E163" s="69"/>
      <c r="F163" s="20"/>
      <c r="G163" s="69"/>
      <c r="H163" s="17"/>
      <c r="I163" s="3"/>
      <c r="J163" s="3"/>
      <c r="K163" s="3"/>
      <c r="L163" s="87"/>
      <c r="M163" s="3"/>
      <c r="N163" s="3"/>
    </row>
    <row r="164" spans="1:14" x14ac:dyDescent="0.25">
      <c r="A164" s="1"/>
      <c r="B164" s="4"/>
      <c r="C164" s="80" t="s">
        <v>368</v>
      </c>
      <c r="D164" s="66">
        <f>ObracRad!J51</f>
        <v>120494.5</v>
      </c>
      <c r="E164" s="12" t="s">
        <v>754</v>
      </c>
      <c r="F164" s="18">
        <f t="shared" ref="F164" si="72">D164-H164</f>
        <v>120494.5</v>
      </c>
      <c r="G164" s="12" t="s">
        <v>754</v>
      </c>
      <c r="H164" s="15"/>
      <c r="I164" s="1"/>
      <c r="J164" s="12" t="s">
        <v>758</v>
      </c>
      <c r="K164" s="12" t="s">
        <v>245</v>
      </c>
      <c r="L164" s="85">
        <f>9804.32+36040.23</f>
        <v>45844.55</v>
      </c>
      <c r="M164" s="125">
        <f t="shared" ref="M164" si="73">F164-L164</f>
        <v>74649.95</v>
      </c>
      <c r="N164" s="136" t="s">
        <v>825</v>
      </c>
    </row>
    <row r="165" spans="1:14" x14ac:dyDescent="0.25">
      <c r="A165" s="44">
        <v>49</v>
      </c>
      <c r="B165" s="44">
        <v>91</v>
      </c>
      <c r="C165" s="81" t="s">
        <v>369</v>
      </c>
      <c r="D165" s="67"/>
      <c r="E165" s="13" t="s">
        <v>755</v>
      </c>
      <c r="F165" s="19"/>
      <c r="G165" s="13" t="s">
        <v>755</v>
      </c>
      <c r="H165" s="16"/>
      <c r="I165" s="2"/>
      <c r="J165" s="2"/>
      <c r="K165" s="2"/>
      <c r="L165" s="86"/>
      <c r="M165" s="2"/>
      <c r="N165" s="2"/>
    </row>
    <row r="166" spans="1:14" x14ac:dyDescent="0.25">
      <c r="A166" s="3"/>
      <c r="B166" s="6"/>
      <c r="C166" s="82" t="s">
        <v>370</v>
      </c>
      <c r="D166" s="68"/>
      <c r="E166" s="69"/>
      <c r="F166" s="20"/>
      <c r="G166" s="69"/>
      <c r="H166" s="17"/>
      <c r="I166" s="3"/>
      <c r="J166" s="3"/>
      <c r="K166" s="3"/>
      <c r="L166" s="87"/>
      <c r="M166" s="3"/>
      <c r="N166" s="3"/>
    </row>
    <row r="167" spans="1:14" x14ac:dyDescent="0.25">
      <c r="A167" s="1"/>
      <c r="B167" s="4"/>
      <c r="C167" s="80" t="s">
        <v>371</v>
      </c>
      <c r="D167" s="66">
        <f>ObracRad!J52</f>
        <v>112766.87000000001</v>
      </c>
      <c r="E167" s="12" t="s">
        <v>754</v>
      </c>
      <c r="F167" s="18">
        <f t="shared" ref="F167" si="74">D167-H167</f>
        <v>112766.87000000001</v>
      </c>
      <c r="G167" s="12" t="s">
        <v>754</v>
      </c>
      <c r="H167" s="15"/>
      <c r="I167" s="1"/>
      <c r="J167" s="12" t="s">
        <v>758</v>
      </c>
      <c r="K167" s="12" t="s">
        <v>245</v>
      </c>
      <c r="L167" s="85">
        <f>9584.96+32808.33</f>
        <v>42393.29</v>
      </c>
      <c r="M167" s="125">
        <f t="shared" ref="M167" si="75">F167-L167</f>
        <v>70373.580000000016</v>
      </c>
      <c r="N167" s="136" t="s">
        <v>825</v>
      </c>
    </row>
    <row r="168" spans="1:14" x14ac:dyDescent="0.25">
      <c r="A168" s="44">
        <v>50</v>
      </c>
      <c r="B168" s="44">
        <v>92</v>
      </c>
      <c r="C168" s="81" t="s">
        <v>372</v>
      </c>
      <c r="D168" s="67"/>
      <c r="E168" s="13" t="s">
        <v>755</v>
      </c>
      <c r="F168" s="19"/>
      <c r="G168" s="13" t="s">
        <v>755</v>
      </c>
      <c r="H168" s="16"/>
      <c r="I168" s="2"/>
      <c r="J168" s="2"/>
      <c r="K168" s="2"/>
      <c r="L168" s="86"/>
      <c r="M168" s="2"/>
      <c r="N168" s="2"/>
    </row>
    <row r="169" spans="1:14" x14ac:dyDescent="0.25">
      <c r="A169" s="3"/>
      <c r="B169" s="6"/>
      <c r="C169" s="82" t="s">
        <v>373</v>
      </c>
      <c r="D169" s="68"/>
      <c r="E169" s="69"/>
      <c r="F169" s="20"/>
      <c r="G169" s="69"/>
      <c r="H169" s="17"/>
      <c r="I169" s="3"/>
      <c r="J169" s="3"/>
      <c r="K169" s="3"/>
      <c r="L169" s="87"/>
      <c r="M169" s="3"/>
      <c r="N169" s="3"/>
    </row>
    <row r="170" spans="1:14" x14ac:dyDescent="0.25">
      <c r="A170" s="1"/>
      <c r="B170" s="4"/>
      <c r="C170" s="80" t="s">
        <v>374</v>
      </c>
      <c r="D170" s="66">
        <f>ObracRad!J53</f>
        <v>94402.23000000001</v>
      </c>
      <c r="E170" s="12" t="s">
        <v>754</v>
      </c>
      <c r="F170" s="18">
        <f t="shared" ref="F170" si="76">D170-H170</f>
        <v>94402.23000000001</v>
      </c>
      <c r="G170" s="12" t="s">
        <v>754</v>
      </c>
      <c r="H170" s="15"/>
      <c r="I170" s="1"/>
      <c r="J170" s="12" t="s">
        <v>758</v>
      </c>
      <c r="K170" s="12" t="s">
        <v>245</v>
      </c>
      <c r="L170" s="85">
        <f>10828+26464.98</f>
        <v>37292.979999999996</v>
      </c>
      <c r="M170" s="125">
        <f t="shared" ref="M170" si="77">F170-L170</f>
        <v>57109.250000000015</v>
      </c>
      <c r="N170" s="136" t="s">
        <v>825</v>
      </c>
    </row>
    <row r="171" spans="1:14" x14ac:dyDescent="0.25">
      <c r="A171" s="44">
        <v>51</v>
      </c>
      <c r="B171" s="44">
        <v>93</v>
      </c>
      <c r="C171" s="81" t="s">
        <v>375</v>
      </c>
      <c r="D171" s="67"/>
      <c r="E171" s="13" t="s">
        <v>755</v>
      </c>
      <c r="F171" s="19"/>
      <c r="G171" s="13" t="s">
        <v>755</v>
      </c>
      <c r="H171" s="16"/>
      <c r="I171" s="2"/>
      <c r="J171" s="2"/>
      <c r="K171" s="2"/>
      <c r="L171" s="86"/>
      <c r="M171" s="2"/>
      <c r="N171" s="2"/>
    </row>
    <row r="172" spans="1:14" x14ac:dyDescent="0.25">
      <c r="A172" s="3"/>
      <c r="B172" s="6"/>
      <c r="C172" s="82" t="s">
        <v>376</v>
      </c>
      <c r="D172" s="68"/>
      <c r="E172" s="69"/>
      <c r="F172" s="20"/>
      <c r="G172" s="69"/>
      <c r="H172" s="17"/>
      <c r="I172" s="3"/>
      <c r="J172" s="3"/>
      <c r="K172" s="3"/>
      <c r="L172" s="87"/>
      <c r="M172" s="3"/>
      <c r="N172" s="3"/>
    </row>
    <row r="173" spans="1:14" x14ac:dyDescent="0.25">
      <c r="A173" s="1"/>
      <c r="B173" s="4"/>
      <c r="C173" s="80" t="s">
        <v>377</v>
      </c>
      <c r="D173" s="66">
        <f>ObracRad!J54</f>
        <v>25495.259999999995</v>
      </c>
      <c r="E173" s="12" t="s">
        <v>754</v>
      </c>
      <c r="F173" s="18">
        <f t="shared" ref="F173" si="78">D173-H173</f>
        <v>25495.259999999995</v>
      </c>
      <c r="G173" s="12" t="s">
        <v>754</v>
      </c>
      <c r="H173" s="15"/>
      <c r="I173" s="1"/>
      <c r="J173" s="12" t="s">
        <v>758</v>
      </c>
      <c r="K173" s="12" t="s">
        <v>245</v>
      </c>
      <c r="L173" s="85">
        <f>7000</f>
        <v>7000</v>
      </c>
      <c r="M173" s="125">
        <f t="shared" ref="M173" si="79">F173-L173</f>
        <v>18495.259999999995</v>
      </c>
      <c r="N173" s="136" t="s">
        <v>825</v>
      </c>
    </row>
    <row r="174" spans="1:14" x14ac:dyDescent="0.25">
      <c r="A174" s="44">
        <v>52</v>
      </c>
      <c r="B174" s="44">
        <v>94</v>
      </c>
      <c r="C174" s="81" t="s">
        <v>378</v>
      </c>
      <c r="D174" s="67"/>
      <c r="E174" s="13" t="s">
        <v>756</v>
      </c>
      <c r="F174" s="19"/>
      <c r="G174" s="13" t="s">
        <v>756</v>
      </c>
      <c r="H174" s="16"/>
      <c r="I174" s="2"/>
      <c r="J174" s="2"/>
      <c r="K174" s="2"/>
      <c r="L174" s="86"/>
      <c r="M174" s="2"/>
      <c r="N174" s="2"/>
    </row>
    <row r="175" spans="1:14" x14ac:dyDescent="0.25">
      <c r="A175" s="3"/>
      <c r="B175" s="6"/>
      <c r="C175" s="82" t="s">
        <v>379</v>
      </c>
      <c r="D175" s="68"/>
      <c r="E175" s="69"/>
      <c r="F175" s="20"/>
      <c r="G175" s="69"/>
      <c r="H175" s="17"/>
      <c r="I175" s="3"/>
      <c r="J175" s="3"/>
      <c r="K175" s="3"/>
      <c r="L175" s="87"/>
      <c r="M175" s="3"/>
      <c r="N175" s="3"/>
    </row>
    <row r="176" spans="1:14" hidden="1" x14ac:dyDescent="0.25">
      <c r="A176" s="1"/>
      <c r="B176" s="4"/>
      <c r="C176" s="80" t="s">
        <v>380</v>
      </c>
      <c r="D176" s="66">
        <f>ObracRad!J55</f>
        <v>140847.75</v>
      </c>
      <c r="E176" s="12" t="s">
        <v>754</v>
      </c>
      <c r="F176" s="18">
        <f t="shared" ref="F176" si="80">D176-H176</f>
        <v>140847.75</v>
      </c>
      <c r="G176" s="12" t="s">
        <v>754</v>
      </c>
      <c r="H176" s="15"/>
      <c r="I176" s="1"/>
      <c r="J176" s="12" t="s">
        <v>758</v>
      </c>
      <c r="K176" s="12" t="s">
        <v>245</v>
      </c>
      <c r="L176" s="85"/>
      <c r="M176" s="125">
        <f t="shared" ref="M176" si="81">F176-L176</f>
        <v>140847.75</v>
      </c>
      <c r="N176" s="12"/>
    </row>
    <row r="177" spans="1:14" hidden="1" x14ac:dyDescent="0.25">
      <c r="A177" s="44">
        <v>53</v>
      </c>
      <c r="B177" s="44">
        <v>95</v>
      </c>
      <c r="C177" s="81" t="s">
        <v>381</v>
      </c>
      <c r="D177" s="67"/>
      <c r="E177" s="13" t="s">
        <v>756</v>
      </c>
      <c r="F177" s="19"/>
      <c r="G177" s="13" t="s">
        <v>756</v>
      </c>
      <c r="H177" s="16"/>
      <c r="I177" s="2"/>
      <c r="J177" s="2"/>
      <c r="K177" s="2"/>
      <c r="L177" s="86"/>
      <c r="M177" s="2"/>
      <c r="N177" s="2"/>
    </row>
    <row r="178" spans="1:14" hidden="1" x14ac:dyDescent="0.25">
      <c r="A178" s="3"/>
      <c r="B178" s="6"/>
      <c r="C178" s="82" t="s">
        <v>382</v>
      </c>
      <c r="D178" s="68"/>
      <c r="E178" s="69"/>
      <c r="F178" s="20"/>
      <c r="G178" s="69"/>
      <c r="H178" s="17"/>
      <c r="I178" s="3"/>
      <c r="J178" s="3"/>
      <c r="K178" s="3"/>
      <c r="L178" s="87"/>
      <c r="M178" s="3"/>
      <c r="N178" s="3"/>
    </row>
    <row r="179" spans="1:14" x14ac:dyDescent="0.25">
      <c r="A179" s="1"/>
      <c r="B179" s="4"/>
      <c r="C179" s="80" t="s">
        <v>383</v>
      </c>
      <c r="D179" s="66">
        <f>ObracRad!J56</f>
        <v>100039.66</v>
      </c>
      <c r="E179" s="12" t="s">
        <v>754</v>
      </c>
      <c r="F179" s="18">
        <f t="shared" ref="F179" si="82">D179-H179</f>
        <v>100039.66</v>
      </c>
      <c r="G179" s="12" t="s">
        <v>754</v>
      </c>
      <c r="H179" s="15"/>
      <c r="I179" s="1"/>
      <c r="J179" s="12" t="s">
        <v>758</v>
      </c>
      <c r="K179" s="12" t="s">
        <v>245</v>
      </c>
      <c r="L179" s="85">
        <f>9731.2+28273.47</f>
        <v>38004.67</v>
      </c>
      <c r="M179" s="125">
        <f t="shared" ref="M179" si="83">F179-L179</f>
        <v>62034.990000000005</v>
      </c>
      <c r="N179" s="136" t="s">
        <v>825</v>
      </c>
    </row>
    <row r="180" spans="1:14" x14ac:dyDescent="0.25">
      <c r="A180" s="44">
        <v>54</v>
      </c>
      <c r="B180" s="44">
        <v>96</v>
      </c>
      <c r="C180" s="81" t="s">
        <v>384</v>
      </c>
      <c r="D180" s="67"/>
      <c r="E180" s="13" t="s">
        <v>755</v>
      </c>
      <c r="F180" s="19"/>
      <c r="G180" s="13" t="s">
        <v>755</v>
      </c>
      <c r="H180" s="16"/>
      <c r="I180" s="2"/>
      <c r="J180" s="2"/>
      <c r="K180" s="2"/>
      <c r="L180" s="86"/>
      <c r="M180" s="2"/>
      <c r="N180" s="2"/>
    </row>
    <row r="181" spans="1:14" x14ac:dyDescent="0.25">
      <c r="A181" s="3"/>
      <c r="B181" s="6"/>
      <c r="C181" s="82" t="s">
        <v>385</v>
      </c>
      <c r="D181" s="68"/>
      <c r="E181" s="69"/>
      <c r="F181" s="20"/>
      <c r="G181" s="69"/>
      <c r="H181" s="17"/>
      <c r="I181" s="3"/>
      <c r="J181" s="3"/>
      <c r="K181" s="3"/>
      <c r="L181" s="87"/>
      <c r="M181" s="3"/>
      <c r="N181" s="3"/>
    </row>
    <row r="182" spans="1:14" hidden="1" x14ac:dyDescent="0.25">
      <c r="A182" s="1"/>
      <c r="B182" s="4"/>
      <c r="C182" s="80" t="s">
        <v>386</v>
      </c>
      <c r="D182" s="66">
        <f>ObracRad!J57</f>
        <v>27437.480000000007</v>
      </c>
      <c r="E182" s="12" t="s">
        <v>754</v>
      </c>
      <c r="F182" s="18">
        <f t="shared" ref="F182" si="84">D182-H182</f>
        <v>27437.480000000007</v>
      </c>
      <c r="G182" s="12" t="s">
        <v>754</v>
      </c>
      <c r="H182" s="15"/>
      <c r="I182" s="1"/>
      <c r="J182" s="12" t="s">
        <v>758</v>
      </c>
      <c r="K182" s="12" t="s">
        <v>245</v>
      </c>
      <c r="L182" s="85"/>
      <c r="M182" s="125">
        <f t="shared" ref="M182" si="85">F182-L182</f>
        <v>27437.480000000007</v>
      </c>
      <c r="N182" s="12"/>
    </row>
    <row r="183" spans="1:14" hidden="1" x14ac:dyDescent="0.25">
      <c r="A183" s="44">
        <v>55</v>
      </c>
      <c r="B183" s="44">
        <v>97</v>
      </c>
      <c r="C183" s="81" t="s">
        <v>550</v>
      </c>
      <c r="D183" s="67"/>
      <c r="E183" s="13" t="s">
        <v>756</v>
      </c>
      <c r="F183" s="19"/>
      <c r="G183" s="13" t="s">
        <v>756</v>
      </c>
      <c r="H183" s="16"/>
      <c r="I183" s="2"/>
      <c r="J183" s="2"/>
      <c r="K183" s="2"/>
      <c r="L183" s="86"/>
      <c r="M183" s="2"/>
      <c r="N183" s="2"/>
    </row>
    <row r="184" spans="1:14" hidden="1" x14ac:dyDescent="0.25">
      <c r="A184" s="3"/>
      <c r="B184" s="6"/>
      <c r="C184" s="82" t="s">
        <v>387</v>
      </c>
      <c r="D184" s="68"/>
      <c r="E184" s="69"/>
      <c r="F184" s="20"/>
      <c r="G184" s="69"/>
      <c r="H184" s="17"/>
      <c r="I184" s="3"/>
      <c r="J184" s="3"/>
      <c r="K184" s="3"/>
      <c r="L184" s="87"/>
      <c r="M184" s="3"/>
      <c r="N184" s="3"/>
    </row>
    <row r="185" spans="1:14" x14ac:dyDescent="0.25">
      <c r="A185" s="1"/>
      <c r="B185" s="4"/>
      <c r="C185" s="80" t="s">
        <v>388</v>
      </c>
      <c r="D185" s="66">
        <f>ObracRad!J58</f>
        <v>101510.16999999998</v>
      </c>
      <c r="E185" s="12" t="s">
        <v>754</v>
      </c>
      <c r="F185" s="18">
        <f t="shared" ref="F185" si="86">D185-H185</f>
        <v>101510.16999999998</v>
      </c>
      <c r="G185" s="12" t="s">
        <v>754</v>
      </c>
      <c r="H185" s="15"/>
      <c r="I185" s="1"/>
      <c r="J185" s="12" t="s">
        <v>758</v>
      </c>
      <c r="K185" s="12" t="s">
        <v>245</v>
      </c>
      <c r="L185" s="85">
        <f>9438.72+30170.01</f>
        <v>39608.729999999996</v>
      </c>
      <c r="M185" s="125">
        <f t="shared" ref="M185" si="87">F185-L185</f>
        <v>61901.439999999988</v>
      </c>
      <c r="N185" s="136" t="s">
        <v>825</v>
      </c>
    </row>
    <row r="186" spans="1:14" x14ac:dyDescent="0.25">
      <c r="A186" s="44">
        <v>56</v>
      </c>
      <c r="B186" s="44">
        <v>98</v>
      </c>
      <c r="C186" s="81" t="s">
        <v>389</v>
      </c>
      <c r="D186" s="67"/>
      <c r="E186" s="13" t="s">
        <v>755</v>
      </c>
      <c r="F186" s="19"/>
      <c r="G186" s="13" t="s">
        <v>755</v>
      </c>
      <c r="H186" s="16"/>
      <c r="I186" s="2"/>
      <c r="J186" s="2"/>
      <c r="K186" s="2"/>
      <c r="L186" s="86"/>
      <c r="M186" s="2"/>
      <c r="N186" s="2"/>
    </row>
    <row r="187" spans="1:14" x14ac:dyDescent="0.25">
      <c r="A187" s="3"/>
      <c r="B187" s="6"/>
      <c r="C187" s="82" t="s">
        <v>390</v>
      </c>
      <c r="D187" s="68"/>
      <c r="E187" s="69"/>
      <c r="F187" s="20"/>
      <c r="G187" s="69"/>
      <c r="H187" s="17"/>
      <c r="I187" s="3"/>
      <c r="J187" s="3"/>
      <c r="K187" s="3"/>
      <c r="L187" s="87"/>
      <c r="M187" s="3"/>
      <c r="N187" s="3"/>
    </row>
    <row r="188" spans="1:14" x14ac:dyDescent="0.25">
      <c r="A188" s="1"/>
      <c r="B188" s="4"/>
      <c r="C188" s="80" t="s">
        <v>391</v>
      </c>
      <c r="D188" s="66">
        <f>ObracRad!J59</f>
        <v>84344.37</v>
      </c>
      <c r="E188" s="12" t="s">
        <v>754</v>
      </c>
      <c r="F188" s="18">
        <f t="shared" ref="F188" si="88">D188-H188</f>
        <v>84344.37</v>
      </c>
      <c r="G188" s="12" t="s">
        <v>754</v>
      </c>
      <c r="H188" s="15"/>
      <c r="I188" s="1"/>
      <c r="J188" s="12" t="s">
        <v>758</v>
      </c>
      <c r="K188" s="12" t="s">
        <v>245</v>
      </c>
      <c r="L188" s="85">
        <f>9598.4+23702.67</f>
        <v>33301.07</v>
      </c>
      <c r="M188" s="125">
        <f t="shared" ref="M188" si="89">F188-L188</f>
        <v>51043.299999999996</v>
      </c>
      <c r="N188" s="136" t="s">
        <v>825</v>
      </c>
    </row>
    <row r="189" spans="1:14" x14ac:dyDescent="0.25">
      <c r="A189" s="44">
        <v>57</v>
      </c>
      <c r="B189" s="44">
        <v>99</v>
      </c>
      <c r="C189" s="81" t="s">
        <v>392</v>
      </c>
      <c r="D189" s="67"/>
      <c r="E189" s="13" t="s">
        <v>755</v>
      </c>
      <c r="F189" s="19"/>
      <c r="G189" s="13" t="s">
        <v>755</v>
      </c>
      <c r="H189" s="16"/>
      <c r="I189" s="2"/>
      <c r="J189" s="2"/>
      <c r="K189" s="2"/>
      <c r="L189" s="86"/>
      <c r="M189" s="2"/>
      <c r="N189" s="2"/>
    </row>
    <row r="190" spans="1:14" x14ac:dyDescent="0.25">
      <c r="A190" s="3"/>
      <c r="B190" s="6"/>
      <c r="C190" s="82" t="s">
        <v>393</v>
      </c>
      <c r="D190" s="68"/>
      <c r="E190" s="69"/>
      <c r="F190" s="20"/>
      <c r="G190" s="69"/>
      <c r="H190" s="17"/>
      <c r="I190" s="3"/>
      <c r="J190" s="3"/>
      <c r="K190" s="3"/>
      <c r="L190" s="87"/>
      <c r="M190" s="3"/>
      <c r="N190" s="3"/>
    </row>
    <row r="191" spans="1:14" x14ac:dyDescent="0.25">
      <c r="A191" s="1"/>
      <c r="B191" s="4"/>
      <c r="C191" s="80" t="s">
        <v>394</v>
      </c>
      <c r="D191" s="66">
        <f>ObracRad!J60</f>
        <v>84157.7</v>
      </c>
      <c r="E191" s="12" t="s">
        <v>754</v>
      </c>
      <c r="F191" s="18">
        <f t="shared" ref="F191" si="90">D191-H191</f>
        <v>84157.7</v>
      </c>
      <c r="G191" s="12" t="s">
        <v>754</v>
      </c>
      <c r="H191" s="15"/>
      <c r="I191" s="1"/>
      <c r="J191" s="12" t="s">
        <v>758</v>
      </c>
      <c r="K191" s="12" t="s">
        <v>245</v>
      </c>
      <c r="L191" s="85">
        <f>9374+22419.54</f>
        <v>31793.54</v>
      </c>
      <c r="M191" s="125">
        <f t="shared" ref="M191" si="91">F191-L191</f>
        <v>52364.159999999996</v>
      </c>
      <c r="N191" s="136" t="s">
        <v>825</v>
      </c>
    </row>
    <row r="192" spans="1:14" x14ac:dyDescent="0.25">
      <c r="A192" s="44">
        <v>58</v>
      </c>
      <c r="B192" s="44">
        <v>100</v>
      </c>
      <c r="C192" s="81" t="s">
        <v>395</v>
      </c>
      <c r="D192" s="67"/>
      <c r="E192" s="13" t="s">
        <v>755</v>
      </c>
      <c r="F192" s="19"/>
      <c r="G192" s="13" t="s">
        <v>755</v>
      </c>
      <c r="H192" s="16"/>
      <c r="I192" s="2"/>
      <c r="J192" s="2"/>
      <c r="K192" s="2"/>
      <c r="L192" s="86"/>
      <c r="M192" s="2"/>
      <c r="N192" s="2"/>
    </row>
    <row r="193" spans="1:14" x14ac:dyDescent="0.25">
      <c r="A193" s="3"/>
      <c r="B193" s="6"/>
      <c r="C193" s="82" t="s">
        <v>396</v>
      </c>
      <c r="D193" s="68"/>
      <c r="E193" s="69"/>
      <c r="F193" s="20"/>
      <c r="G193" s="69"/>
      <c r="H193" s="17"/>
      <c r="I193" s="3"/>
      <c r="J193" s="3"/>
      <c r="K193" s="3"/>
      <c r="L193" s="87"/>
      <c r="M193" s="3"/>
      <c r="N193" s="3"/>
    </row>
    <row r="194" spans="1:14" x14ac:dyDescent="0.25">
      <c r="A194" s="1"/>
      <c r="B194" s="4"/>
      <c r="C194" s="80" t="s">
        <v>397</v>
      </c>
      <c r="D194" s="66">
        <f>ObracRad!J61</f>
        <v>69346.17</v>
      </c>
      <c r="E194" s="12" t="s">
        <v>754</v>
      </c>
      <c r="F194" s="18">
        <f t="shared" ref="F194" si="92">D194-H194</f>
        <v>69346.17</v>
      </c>
      <c r="G194" s="12" t="s">
        <v>754</v>
      </c>
      <c r="H194" s="15"/>
      <c r="I194" s="1"/>
      <c r="J194" s="12" t="s">
        <v>758</v>
      </c>
      <c r="K194" s="12" t="s">
        <v>245</v>
      </c>
      <c r="L194" s="85">
        <f>9219.36+18491.82</f>
        <v>27711.18</v>
      </c>
      <c r="M194" s="125">
        <f t="shared" ref="M194" si="93">F194-L194</f>
        <v>41634.99</v>
      </c>
      <c r="N194" s="136" t="s">
        <v>825</v>
      </c>
    </row>
    <row r="195" spans="1:14" x14ac:dyDescent="0.25">
      <c r="A195" s="44">
        <v>59</v>
      </c>
      <c r="B195" s="44">
        <v>101</v>
      </c>
      <c r="C195" s="81" t="s">
        <v>398</v>
      </c>
      <c r="D195" s="67"/>
      <c r="E195" s="13" t="s">
        <v>755</v>
      </c>
      <c r="F195" s="19"/>
      <c r="G195" s="13" t="s">
        <v>755</v>
      </c>
      <c r="H195" s="16"/>
      <c r="I195" s="2"/>
      <c r="J195" s="2"/>
      <c r="K195" s="2"/>
      <c r="L195" s="86"/>
      <c r="M195" s="2"/>
      <c r="N195" s="2"/>
    </row>
    <row r="196" spans="1:14" x14ac:dyDescent="0.25">
      <c r="A196" s="3"/>
      <c r="B196" s="6"/>
      <c r="C196" s="82" t="s">
        <v>399</v>
      </c>
      <c r="D196" s="68"/>
      <c r="E196" s="69"/>
      <c r="F196" s="20"/>
      <c r="G196" s="69"/>
      <c r="H196" s="17"/>
      <c r="I196" s="3"/>
      <c r="J196" s="3"/>
      <c r="K196" s="3"/>
      <c r="L196" s="87"/>
      <c r="M196" s="3"/>
      <c r="N196" s="3"/>
    </row>
    <row r="197" spans="1:14" x14ac:dyDescent="0.25">
      <c r="A197" s="1"/>
      <c r="B197" s="4"/>
      <c r="C197" s="126" t="s">
        <v>400</v>
      </c>
      <c r="D197" s="127">
        <f>ObracRad!J62</f>
        <v>66633</v>
      </c>
      <c r="E197" s="83" t="s">
        <v>754</v>
      </c>
      <c r="F197" s="116">
        <f t="shared" ref="F197" si="94">D197-H197</f>
        <v>66633</v>
      </c>
      <c r="G197" s="12" t="s">
        <v>754</v>
      </c>
      <c r="H197" s="15"/>
      <c r="I197" s="1"/>
      <c r="J197" s="12" t="s">
        <v>758</v>
      </c>
      <c r="K197" s="12" t="s">
        <v>245</v>
      </c>
      <c r="L197" s="85">
        <f>9000+15636.43</f>
        <v>24636.43</v>
      </c>
      <c r="M197" s="125">
        <f t="shared" ref="M197" si="95">F197-L197</f>
        <v>41996.57</v>
      </c>
      <c r="N197" s="136" t="s">
        <v>825</v>
      </c>
    </row>
    <row r="198" spans="1:14" x14ac:dyDescent="0.25">
      <c r="A198" s="44">
        <v>60</v>
      </c>
      <c r="B198" s="44">
        <v>102</v>
      </c>
      <c r="C198" s="81" t="s">
        <v>401</v>
      </c>
      <c r="D198" s="67"/>
      <c r="E198" s="13" t="s">
        <v>755</v>
      </c>
      <c r="F198" s="19"/>
      <c r="G198" s="13" t="s">
        <v>755</v>
      </c>
      <c r="H198" s="16"/>
      <c r="I198" s="2"/>
      <c r="J198" s="2"/>
      <c r="K198" s="2"/>
      <c r="L198" s="86"/>
      <c r="M198" s="2"/>
      <c r="N198" s="2"/>
    </row>
    <row r="199" spans="1:14" x14ac:dyDescent="0.25">
      <c r="A199" s="3"/>
      <c r="B199" s="6"/>
      <c r="C199" s="82" t="s">
        <v>402</v>
      </c>
      <c r="D199" s="68"/>
      <c r="E199" s="69"/>
      <c r="F199" s="20"/>
      <c r="G199" s="69"/>
      <c r="H199" s="17"/>
      <c r="I199" s="3"/>
      <c r="J199" s="3"/>
      <c r="K199" s="3"/>
      <c r="L199" s="87"/>
      <c r="M199" s="3"/>
      <c r="N199" s="3"/>
    </row>
    <row r="200" spans="1:14" x14ac:dyDescent="0.25">
      <c r="A200" s="1"/>
      <c r="B200" s="4"/>
      <c r="C200" s="80" t="s">
        <v>403</v>
      </c>
      <c r="D200" s="66">
        <f>ObracRad!J63</f>
        <v>17212.919999999998</v>
      </c>
      <c r="E200" s="12" t="s">
        <v>754</v>
      </c>
      <c r="F200" s="18">
        <f t="shared" ref="F200" si="96">D200-H200</f>
        <v>17212.919999999998</v>
      </c>
      <c r="G200" s="12" t="s">
        <v>754</v>
      </c>
      <c r="H200" s="15"/>
      <c r="I200" s="1"/>
      <c r="J200" s="12" t="s">
        <v>758</v>
      </c>
      <c r="K200" s="12" t="s">
        <v>245</v>
      </c>
      <c r="L200" s="85">
        <f>1100</f>
        <v>1100</v>
      </c>
      <c r="M200" s="125">
        <f t="shared" ref="M200" si="97">F200-L200</f>
        <v>16112.919999999998</v>
      </c>
      <c r="N200" s="136" t="s">
        <v>825</v>
      </c>
    </row>
    <row r="201" spans="1:14" x14ac:dyDescent="0.25">
      <c r="A201" s="44">
        <v>61</v>
      </c>
      <c r="B201" s="44">
        <v>103</v>
      </c>
      <c r="C201" s="81" t="s">
        <v>404</v>
      </c>
      <c r="D201" s="67"/>
      <c r="E201" s="13" t="s">
        <v>756</v>
      </c>
      <c r="F201" s="19"/>
      <c r="G201" s="13" t="s">
        <v>756</v>
      </c>
      <c r="H201" s="16"/>
      <c r="I201" s="2"/>
      <c r="J201" s="2"/>
      <c r="K201" s="2"/>
      <c r="L201" s="86"/>
      <c r="M201" s="2"/>
      <c r="N201" s="2"/>
    </row>
    <row r="202" spans="1:14" x14ac:dyDescent="0.25">
      <c r="A202" s="3"/>
      <c r="B202" s="6"/>
      <c r="C202" s="82" t="s">
        <v>405</v>
      </c>
      <c r="D202" s="68"/>
      <c r="E202" s="69"/>
      <c r="F202" s="20"/>
      <c r="G202" s="69"/>
      <c r="H202" s="17"/>
      <c r="I202" s="3"/>
      <c r="J202" s="3"/>
      <c r="K202" s="3"/>
      <c r="L202" s="87"/>
      <c r="M202" s="3"/>
      <c r="N202" s="3"/>
    </row>
    <row r="203" spans="1:14" x14ac:dyDescent="0.25">
      <c r="A203" s="1"/>
      <c r="B203" s="4"/>
      <c r="C203" s="80" t="s">
        <v>406</v>
      </c>
      <c r="D203" s="66">
        <f>ObracRad!J64</f>
        <v>105991.04999999999</v>
      </c>
      <c r="E203" s="12" t="s">
        <v>754</v>
      </c>
      <c r="F203" s="18">
        <f t="shared" ref="F203" si="98">D203-H203</f>
        <v>105991.04999999999</v>
      </c>
      <c r="G203" s="12" t="s">
        <v>754</v>
      </c>
      <c r="H203" s="15"/>
      <c r="I203" s="1"/>
      <c r="J203" s="12" t="s">
        <v>758</v>
      </c>
      <c r="K203" s="12" t="s">
        <v>245</v>
      </c>
      <c r="L203" s="85">
        <f>9073.12+31439.28</f>
        <v>40512.400000000001</v>
      </c>
      <c r="M203" s="125">
        <f t="shared" ref="M203" si="99">F203-L203</f>
        <v>65478.649999999987</v>
      </c>
      <c r="N203" s="136" t="s">
        <v>825</v>
      </c>
    </row>
    <row r="204" spans="1:14" x14ac:dyDescent="0.25">
      <c r="A204" s="44">
        <v>62</v>
      </c>
      <c r="B204" s="44">
        <v>104</v>
      </c>
      <c r="C204" s="81" t="s">
        <v>407</v>
      </c>
      <c r="D204" s="67"/>
      <c r="E204" s="13" t="s">
        <v>755</v>
      </c>
      <c r="F204" s="19"/>
      <c r="G204" s="13" t="s">
        <v>755</v>
      </c>
      <c r="H204" s="16"/>
      <c r="I204" s="2"/>
      <c r="J204" s="2"/>
      <c r="K204" s="2"/>
      <c r="L204" s="86"/>
      <c r="M204" s="2"/>
      <c r="N204" s="2"/>
    </row>
    <row r="205" spans="1:14" x14ac:dyDescent="0.25">
      <c r="A205" s="3"/>
      <c r="B205" s="6"/>
      <c r="C205" s="82" t="s">
        <v>408</v>
      </c>
      <c r="D205" s="68"/>
      <c r="E205" s="69"/>
      <c r="F205" s="20"/>
      <c r="G205" s="69"/>
      <c r="H205" s="17"/>
      <c r="I205" s="3"/>
      <c r="J205" s="3"/>
      <c r="K205" s="3"/>
      <c r="L205" s="87"/>
      <c r="M205" s="3"/>
      <c r="N205" s="3"/>
    </row>
    <row r="206" spans="1:14" x14ac:dyDescent="0.25">
      <c r="A206" s="1"/>
      <c r="B206" s="4"/>
      <c r="C206" s="80" t="s">
        <v>409</v>
      </c>
      <c r="D206" s="66">
        <f>ObracRad!J65</f>
        <v>65832.539999999994</v>
      </c>
      <c r="E206" s="12" t="s">
        <v>754</v>
      </c>
      <c r="F206" s="18">
        <f t="shared" ref="F206" si="100">D206-H206</f>
        <v>65832.539999999994</v>
      </c>
      <c r="G206" s="12" t="s">
        <v>754</v>
      </c>
      <c r="H206" s="15"/>
      <c r="I206" s="1"/>
      <c r="J206" s="12" t="s">
        <v>758</v>
      </c>
      <c r="K206" s="12" t="s">
        <v>245</v>
      </c>
      <c r="L206" s="85">
        <f>9804.32+16932.35</f>
        <v>26736.67</v>
      </c>
      <c r="M206" s="125">
        <f t="shared" ref="M206" si="101">F206-L206</f>
        <v>39095.869999999995</v>
      </c>
      <c r="N206" s="136" t="s">
        <v>825</v>
      </c>
    </row>
    <row r="207" spans="1:14" x14ac:dyDescent="0.25">
      <c r="A207" s="44">
        <v>63</v>
      </c>
      <c r="B207" s="44">
        <v>105</v>
      </c>
      <c r="C207" s="81" t="s">
        <v>410</v>
      </c>
      <c r="D207" s="67"/>
      <c r="E207" s="13" t="s">
        <v>755</v>
      </c>
      <c r="F207" s="19"/>
      <c r="G207" s="13" t="s">
        <v>755</v>
      </c>
      <c r="H207" s="16"/>
      <c r="I207" s="2"/>
      <c r="J207" s="2"/>
      <c r="K207" s="2"/>
      <c r="L207" s="86"/>
      <c r="M207" s="2"/>
      <c r="N207" s="2"/>
    </row>
    <row r="208" spans="1:14" x14ac:dyDescent="0.25">
      <c r="A208" s="3"/>
      <c r="B208" s="6"/>
      <c r="C208" s="82" t="s">
        <v>411</v>
      </c>
      <c r="D208" s="68"/>
      <c r="E208" s="69"/>
      <c r="F208" s="20"/>
      <c r="G208" s="69"/>
      <c r="H208" s="17"/>
      <c r="I208" s="3"/>
      <c r="J208" s="3"/>
      <c r="K208" s="3"/>
      <c r="L208" s="87"/>
      <c r="M208" s="3"/>
      <c r="N208" s="3"/>
    </row>
    <row r="209" spans="1:14" x14ac:dyDescent="0.25">
      <c r="A209" s="1"/>
      <c r="B209" s="4"/>
      <c r="C209" s="80" t="s">
        <v>412</v>
      </c>
      <c r="D209" s="66">
        <f>ObracRad!J66</f>
        <v>93472.25</v>
      </c>
      <c r="E209" s="12" t="s">
        <v>754</v>
      </c>
      <c r="F209" s="18">
        <f t="shared" ref="F209" si="102">D209-H209</f>
        <v>93472.25</v>
      </c>
      <c r="G209" s="12" t="s">
        <v>754</v>
      </c>
      <c r="H209" s="15"/>
      <c r="I209" s="1"/>
      <c r="J209" s="12" t="s">
        <v>758</v>
      </c>
      <c r="K209" s="12" t="s">
        <v>245</v>
      </c>
      <c r="L209" s="85">
        <f>9219.36+27390.15</f>
        <v>36609.51</v>
      </c>
      <c r="M209" s="125">
        <f t="shared" ref="M209" si="103">F209-L209</f>
        <v>56862.74</v>
      </c>
      <c r="N209" s="136" t="s">
        <v>825</v>
      </c>
    </row>
    <row r="210" spans="1:14" x14ac:dyDescent="0.25">
      <c r="A210" s="44">
        <v>64</v>
      </c>
      <c r="B210" s="44">
        <v>106</v>
      </c>
      <c r="C210" s="81" t="s">
        <v>413</v>
      </c>
      <c r="D210" s="67"/>
      <c r="E210" s="13" t="s">
        <v>755</v>
      </c>
      <c r="F210" s="19"/>
      <c r="G210" s="13" t="s">
        <v>755</v>
      </c>
      <c r="H210" s="16"/>
      <c r="I210" s="2"/>
      <c r="J210" s="2"/>
      <c r="K210" s="2"/>
      <c r="L210" s="86"/>
      <c r="M210" s="2"/>
      <c r="N210" s="2"/>
    </row>
    <row r="211" spans="1:14" x14ac:dyDescent="0.25">
      <c r="A211" s="3"/>
      <c r="B211" s="6"/>
      <c r="C211" s="82" t="s">
        <v>414</v>
      </c>
      <c r="D211" s="68"/>
      <c r="E211" s="69"/>
      <c r="F211" s="20"/>
      <c r="G211" s="69"/>
      <c r="H211" s="17"/>
      <c r="I211" s="3"/>
      <c r="J211" s="3"/>
      <c r="K211" s="3"/>
      <c r="L211" s="87"/>
      <c r="M211" s="3"/>
      <c r="N211" s="3"/>
    </row>
    <row r="212" spans="1:14" x14ac:dyDescent="0.25">
      <c r="A212" s="1"/>
      <c r="B212" s="4"/>
      <c r="C212" s="126" t="s">
        <v>415</v>
      </c>
      <c r="D212" s="127">
        <f>ObracRad!J67</f>
        <v>61578.22</v>
      </c>
      <c r="E212" s="83" t="s">
        <v>754</v>
      </c>
      <c r="F212" s="116">
        <f t="shared" ref="F212" si="104">D212-H212</f>
        <v>61578.22</v>
      </c>
      <c r="G212" s="12" t="s">
        <v>754</v>
      </c>
      <c r="H212" s="15"/>
      <c r="I212" s="1"/>
      <c r="J212" s="12" t="s">
        <v>758</v>
      </c>
      <c r="K212" s="12" t="s">
        <v>245</v>
      </c>
      <c r="L212" s="85">
        <f>9000+14862.45</f>
        <v>23862.45</v>
      </c>
      <c r="M212" s="125">
        <f t="shared" ref="M212" si="105">F212-L212</f>
        <v>37715.770000000004</v>
      </c>
      <c r="N212" s="136" t="s">
        <v>825</v>
      </c>
    </row>
    <row r="213" spans="1:14" x14ac:dyDescent="0.25">
      <c r="A213" s="44">
        <v>65</v>
      </c>
      <c r="B213" s="44">
        <v>107</v>
      </c>
      <c r="C213" s="128" t="s">
        <v>416</v>
      </c>
      <c r="D213" s="129"/>
      <c r="E213" s="84" t="s">
        <v>755</v>
      </c>
      <c r="F213" s="130"/>
      <c r="G213" s="13" t="s">
        <v>755</v>
      </c>
      <c r="H213" s="16"/>
      <c r="I213" s="2"/>
      <c r="J213" s="2"/>
      <c r="K213" s="2"/>
      <c r="L213" s="16"/>
      <c r="M213" s="2"/>
      <c r="N213" s="2"/>
    </row>
    <row r="214" spans="1:14" x14ac:dyDescent="0.25">
      <c r="A214" s="3"/>
      <c r="B214" s="6"/>
      <c r="C214" s="131" t="s">
        <v>417</v>
      </c>
      <c r="D214" s="132"/>
      <c r="E214" s="133"/>
      <c r="F214" s="134"/>
      <c r="G214" s="69"/>
      <c r="H214" s="17"/>
      <c r="I214" s="3"/>
      <c r="J214" s="3"/>
      <c r="K214" s="3"/>
      <c r="L214" s="17"/>
      <c r="M214" s="3"/>
      <c r="N214" s="3"/>
    </row>
    <row r="215" spans="1:14" hidden="1" x14ac:dyDescent="0.25">
      <c r="A215" s="1"/>
      <c r="B215" s="4"/>
      <c r="C215" s="126" t="s">
        <v>418</v>
      </c>
      <c r="D215" s="127">
        <f>ObracRad!J68</f>
        <v>13890.32</v>
      </c>
      <c r="E215" s="83" t="s">
        <v>754</v>
      </c>
      <c r="F215" s="116">
        <f t="shared" ref="F215" si="106">D215-H215</f>
        <v>13890.32</v>
      </c>
      <c r="G215" s="12" t="s">
        <v>754</v>
      </c>
      <c r="H215" s="15"/>
      <c r="I215" s="1"/>
      <c r="J215" s="12" t="s">
        <v>758</v>
      </c>
      <c r="K215" s="12" t="s">
        <v>245</v>
      </c>
      <c r="L215" s="15"/>
      <c r="M215" s="125">
        <f t="shared" ref="M215" si="107">F215-L215</f>
        <v>13890.32</v>
      </c>
      <c r="N215" s="12"/>
    </row>
    <row r="216" spans="1:14" hidden="1" x14ac:dyDescent="0.25">
      <c r="A216" s="44">
        <v>66</v>
      </c>
      <c r="B216" s="44">
        <v>108</v>
      </c>
      <c r="C216" s="128" t="s">
        <v>549</v>
      </c>
      <c r="D216" s="129"/>
      <c r="E216" s="84" t="s">
        <v>756</v>
      </c>
      <c r="F216" s="130"/>
      <c r="G216" s="13" t="s">
        <v>756</v>
      </c>
      <c r="H216" s="16"/>
      <c r="I216" s="2"/>
      <c r="J216" s="2"/>
      <c r="K216" s="2"/>
      <c r="L216" s="16"/>
      <c r="M216" s="2"/>
      <c r="N216" s="2"/>
    </row>
    <row r="217" spans="1:14" hidden="1" x14ac:dyDescent="0.25">
      <c r="A217" s="3"/>
      <c r="B217" s="6"/>
      <c r="C217" s="131" t="s">
        <v>419</v>
      </c>
      <c r="D217" s="132"/>
      <c r="E217" s="133"/>
      <c r="F217" s="134"/>
      <c r="G217" s="69"/>
      <c r="H217" s="17"/>
      <c r="I217" s="3"/>
      <c r="J217" s="3"/>
      <c r="K217" s="3"/>
      <c r="L217" s="17"/>
      <c r="M217" s="3"/>
      <c r="N217" s="3"/>
    </row>
    <row r="218" spans="1:14" hidden="1" x14ac:dyDescent="0.25">
      <c r="A218" s="1"/>
      <c r="B218" s="4"/>
      <c r="C218" s="126" t="s">
        <v>420</v>
      </c>
      <c r="D218" s="127">
        <f>ObracRad!J69</f>
        <v>7954.8000000000011</v>
      </c>
      <c r="E218" s="83" t="s">
        <v>754</v>
      </c>
      <c r="F218" s="116">
        <f t="shared" ref="F218" si="108">D218-H218</f>
        <v>7954.8000000000011</v>
      </c>
      <c r="G218" s="12" t="s">
        <v>754</v>
      </c>
      <c r="H218" s="15"/>
      <c r="I218" s="1"/>
      <c r="J218" s="12" t="s">
        <v>758</v>
      </c>
      <c r="K218" s="12" t="s">
        <v>245</v>
      </c>
      <c r="L218" s="15"/>
      <c r="M218" s="125">
        <f t="shared" ref="M218" si="109">F218-L218</f>
        <v>7954.8000000000011</v>
      </c>
      <c r="N218" s="12"/>
    </row>
    <row r="219" spans="1:14" hidden="1" x14ac:dyDescent="0.25">
      <c r="A219" s="44">
        <v>67</v>
      </c>
      <c r="B219" s="44">
        <v>109</v>
      </c>
      <c r="C219" s="128" t="s">
        <v>421</v>
      </c>
      <c r="D219" s="129"/>
      <c r="E219" s="84" t="s">
        <v>756</v>
      </c>
      <c r="F219" s="130"/>
      <c r="G219" s="13" t="s">
        <v>756</v>
      </c>
      <c r="H219" s="16"/>
      <c r="I219" s="2"/>
      <c r="J219" s="2"/>
      <c r="K219" s="2"/>
      <c r="L219" s="16"/>
      <c r="M219" s="2"/>
      <c r="N219" s="2"/>
    </row>
    <row r="220" spans="1:14" hidden="1" x14ac:dyDescent="0.25">
      <c r="A220" s="3"/>
      <c r="B220" s="6"/>
      <c r="C220" s="131" t="s">
        <v>422</v>
      </c>
      <c r="D220" s="132"/>
      <c r="E220" s="133"/>
      <c r="F220" s="134"/>
      <c r="G220" s="69"/>
      <c r="H220" s="17"/>
      <c r="I220" s="3"/>
      <c r="J220" s="3"/>
      <c r="K220" s="3"/>
      <c r="L220" s="17"/>
      <c r="M220" s="3"/>
      <c r="N220" s="3"/>
    </row>
    <row r="221" spans="1:14" x14ac:dyDescent="0.25">
      <c r="A221" s="1"/>
      <c r="B221" s="4"/>
      <c r="C221" s="126" t="s">
        <v>423</v>
      </c>
      <c r="D221" s="127">
        <f>ObracRad!J70</f>
        <v>89031.920000000013</v>
      </c>
      <c r="E221" s="84" t="s">
        <v>755</v>
      </c>
      <c r="F221" s="116">
        <f t="shared" ref="F221" si="110">D221-H221</f>
        <v>89031.920000000013</v>
      </c>
      <c r="G221" s="12" t="s">
        <v>754</v>
      </c>
      <c r="H221" s="15"/>
      <c r="I221" s="1"/>
      <c r="J221" s="12" t="s">
        <v>758</v>
      </c>
      <c r="K221" s="12" t="s">
        <v>245</v>
      </c>
      <c r="L221" s="85">
        <f>10608.64+22451.34</f>
        <v>33059.979999999996</v>
      </c>
      <c r="M221" s="125">
        <f t="shared" ref="M221" si="111">F221-L221</f>
        <v>55971.940000000017</v>
      </c>
      <c r="N221" s="136" t="s">
        <v>825</v>
      </c>
    </row>
    <row r="222" spans="1:14" x14ac:dyDescent="0.25">
      <c r="A222" s="44">
        <v>68</v>
      </c>
      <c r="B222" s="44">
        <v>110</v>
      </c>
      <c r="C222" s="81" t="s">
        <v>424</v>
      </c>
      <c r="D222" s="67"/>
      <c r="E222" s="13" t="s">
        <v>755</v>
      </c>
      <c r="F222" s="19"/>
      <c r="G222" s="13" t="s">
        <v>755</v>
      </c>
      <c r="H222" s="16"/>
      <c r="I222" s="2"/>
      <c r="J222" s="2"/>
      <c r="K222" s="2"/>
      <c r="L222" s="86"/>
      <c r="M222" s="2"/>
      <c r="N222" s="2"/>
    </row>
    <row r="223" spans="1:14" x14ac:dyDescent="0.25">
      <c r="A223" s="3"/>
      <c r="B223" s="6"/>
      <c r="C223" s="82" t="s">
        <v>425</v>
      </c>
      <c r="D223" s="68"/>
      <c r="E223" s="69"/>
      <c r="F223" s="20"/>
      <c r="G223" s="69"/>
      <c r="H223" s="17"/>
      <c r="I223" s="3"/>
      <c r="J223" s="3"/>
      <c r="K223" s="3"/>
      <c r="L223" s="87"/>
      <c r="M223" s="3"/>
      <c r="N223" s="3"/>
    </row>
    <row r="224" spans="1:14" hidden="1" x14ac:dyDescent="0.25">
      <c r="A224" s="1"/>
      <c r="B224" s="4"/>
      <c r="C224" s="80" t="s">
        <v>426</v>
      </c>
      <c r="D224" s="66">
        <f>ObracRad!J71</f>
        <v>10769.45</v>
      </c>
      <c r="E224" s="12" t="s">
        <v>754</v>
      </c>
      <c r="F224" s="18">
        <f t="shared" ref="F224" si="112">D224-H224</f>
        <v>10769.45</v>
      </c>
      <c r="G224" s="12" t="s">
        <v>754</v>
      </c>
      <c r="H224" s="15"/>
      <c r="I224" s="1"/>
      <c r="J224" s="12" t="s">
        <v>758</v>
      </c>
      <c r="K224" s="12" t="s">
        <v>245</v>
      </c>
      <c r="L224" s="85"/>
      <c r="M224" s="125">
        <f t="shared" ref="M224" si="113">F224-L224</f>
        <v>10769.45</v>
      </c>
      <c r="N224" s="12"/>
    </row>
    <row r="225" spans="1:14" hidden="1" x14ac:dyDescent="0.25">
      <c r="A225" s="44">
        <v>69</v>
      </c>
      <c r="B225" s="44">
        <v>111</v>
      </c>
      <c r="C225" s="81">
        <v>79842994506</v>
      </c>
      <c r="D225" s="67"/>
      <c r="E225" s="13"/>
      <c r="F225" s="19"/>
      <c r="G225" s="13"/>
      <c r="H225" s="16"/>
      <c r="I225" s="2"/>
      <c r="J225" s="2"/>
      <c r="K225" s="2"/>
      <c r="L225" s="86"/>
      <c r="M225" s="2"/>
      <c r="N225" s="2"/>
    </row>
    <row r="226" spans="1:14" hidden="1" x14ac:dyDescent="0.25">
      <c r="A226" s="3"/>
      <c r="B226" s="6"/>
      <c r="C226" s="82" t="s">
        <v>548</v>
      </c>
      <c r="D226" s="68"/>
      <c r="E226" s="69"/>
      <c r="F226" s="20"/>
      <c r="G226" s="69"/>
      <c r="H226" s="17"/>
      <c r="I226" s="3"/>
      <c r="J226" s="3"/>
      <c r="K226" s="3"/>
      <c r="L226" s="87"/>
      <c r="M226" s="3"/>
      <c r="N226" s="3"/>
    </row>
    <row r="227" spans="1:14" hidden="1" x14ac:dyDescent="0.25">
      <c r="A227" s="1"/>
      <c r="B227" s="4"/>
      <c r="C227" s="80" t="s">
        <v>427</v>
      </c>
      <c r="D227" s="66">
        <f>ObracRad!J72</f>
        <v>16626.920000000002</v>
      </c>
      <c r="E227" s="12" t="s">
        <v>754</v>
      </c>
      <c r="F227" s="18">
        <f t="shared" ref="F227" si="114">D227-H227</f>
        <v>16626.920000000002</v>
      </c>
      <c r="G227" s="12" t="s">
        <v>754</v>
      </c>
      <c r="H227" s="15"/>
      <c r="I227" s="1"/>
      <c r="J227" s="12" t="s">
        <v>758</v>
      </c>
      <c r="K227" s="12" t="s">
        <v>245</v>
      </c>
      <c r="L227" s="85"/>
      <c r="M227" s="125">
        <f t="shared" ref="M227" si="115">F227-L227</f>
        <v>16626.920000000002</v>
      </c>
      <c r="N227" s="12"/>
    </row>
    <row r="228" spans="1:14" hidden="1" x14ac:dyDescent="0.25">
      <c r="A228" s="44">
        <v>70</v>
      </c>
      <c r="B228" s="44">
        <v>112</v>
      </c>
      <c r="C228" s="81">
        <v>66894066601</v>
      </c>
      <c r="D228" s="67"/>
      <c r="E228" s="13"/>
      <c r="F228" s="19"/>
      <c r="G228" s="13"/>
      <c r="H228" s="16"/>
      <c r="I228" s="2"/>
      <c r="J228" s="2"/>
      <c r="K228" s="2"/>
      <c r="L228" s="86"/>
      <c r="M228" s="2"/>
      <c r="N228" s="2"/>
    </row>
    <row r="229" spans="1:14" hidden="1" x14ac:dyDescent="0.25">
      <c r="A229" s="3"/>
      <c r="B229" s="6"/>
      <c r="C229" s="82" t="s">
        <v>428</v>
      </c>
      <c r="D229" s="68"/>
      <c r="E229" s="69"/>
      <c r="F229" s="20"/>
      <c r="G229" s="69"/>
      <c r="H229" s="17"/>
      <c r="I229" s="3"/>
      <c r="J229" s="3"/>
      <c r="K229" s="3"/>
      <c r="L229" s="87"/>
      <c r="M229" s="3"/>
      <c r="N229" s="3"/>
    </row>
    <row r="230" spans="1:14" hidden="1" x14ac:dyDescent="0.25">
      <c r="A230" s="1"/>
      <c r="B230" s="4"/>
      <c r="C230" s="80" t="s">
        <v>429</v>
      </c>
      <c r="D230" s="66">
        <f>ObracRad!J73</f>
        <v>10478.89</v>
      </c>
      <c r="E230" s="12" t="s">
        <v>754</v>
      </c>
      <c r="F230" s="18">
        <f t="shared" ref="F230" si="116">D230-H230</f>
        <v>10478.89</v>
      </c>
      <c r="G230" s="12" t="s">
        <v>754</v>
      </c>
      <c r="H230" s="15"/>
      <c r="I230" s="1"/>
      <c r="J230" s="12" t="s">
        <v>758</v>
      </c>
      <c r="K230" s="12" t="s">
        <v>245</v>
      </c>
      <c r="L230" s="85"/>
      <c r="M230" s="125">
        <f t="shared" ref="M230" si="117">F230-L230</f>
        <v>10478.89</v>
      </c>
      <c r="N230" s="12"/>
    </row>
    <row r="231" spans="1:14" hidden="1" x14ac:dyDescent="0.25">
      <c r="A231" s="44">
        <v>71</v>
      </c>
      <c r="B231" s="44">
        <v>113</v>
      </c>
      <c r="C231" s="81">
        <v>84842937401</v>
      </c>
      <c r="D231" s="67"/>
      <c r="E231" s="13" t="s">
        <v>757</v>
      </c>
      <c r="F231" s="19"/>
      <c r="G231" s="13" t="s">
        <v>757</v>
      </c>
      <c r="H231" s="16"/>
      <c r="I231" s="2"/>
      <c r="J231" s="2"/>
      <c r="K231" s="2"/>
      <c r="L231" s="86"/>
      <c r="M231" s="2"/>
      <c r="N231" s="2"/>
    </row>
    <row r="232" spans="1:14" hidden="1" x14ac:dyDescent="0.25">
      <c r="A232" s="3"/>
      <c r="B232" s="6"/>
      <c r="C232" s="82" t="s">
        <v>547</v>
      </c>
      <c r="D232" s="68"/>
      <c r="E232" s="69"/>
      <c r="F232" s="20"/>
      <c r="G232" s="69"/>
      <c r="H232" s="17"/>
      <c r="I232" s="3"/>
      <c r="J232" s="3"/>
      <c r="K232" s="3"/>
      <c r="L232" s="87"/>
      <c r="M232" s="3"/>
      <c r="N232" s="3"/>
    </row>
    <row r="233" spans="1:14" x14ac:dyDescent="0.25">
      <c r="A233" s="1"/>
      <c r="B233" s="4"/>
      <c r="C233" s="80" t="s">
        <v>430</v>
      </c>
      <c r="D233" s="66">
        <f>ObracRad!J74</f>
        <v>39393.259999999995</v>
      </c>
      <c r="E233" s="12" t="s">
        <v>754</v>
      </c>
      <c r="F233" s="18">
        <f t="shared" ref="F233" si="118">D233-H233</f>
        <v>39393.259999999995</v>
      </c>
      <c r="G233" s="12" t="s">
        <v>754</v>
      </c>
      <c r="H233" s="15"/>
      <c r="I233" s="1"/>
      <c r="J233" s="12" t="s">
        <v>758</v>
      </c>
      <c r="K233" s="12" t="s">
        <v>245</v>
      </c>
      <c r="L233" s="85">
        <f>9584.96+2737.73</f>
        <v>12322.689999999999</v>
      </c>
      <c r="M233" s="125">
        <f t="shared" ref="M233" si="119">F233-L233</f>
        <v>27070.569999999996</v>
      </c>
      <c r="N233" s="136" t="s">
        <v>825</v>
      </c>
    </row>
    <row r="234" spans="1:14" x14ac:dyDescent="0.25">
      <c r="A234" s="44">
        <v>72</v>
      </c>
      <c r="B234" s="44">
        <v>114</v>
      </c>
      <c r="C234" s="81" t="s">
        <v>431</v>
      </c>
      <c r="D234" s="67"/>
      <c r="E234" s="13" t="s">
        <v>755</v>
      </c>
      <c r="F234" s="19"/>
      <c r="G234" s="13" t="s">
        <v>755</v>
      </c>
      <c r="H234" s="16"/>
      <c r="I234" s="2"/>
      <c r="J234" s="2"/>
      <c r="K234" s="2"/>
      <c r="L234" s="86"/>
      <c r="M234" s="2"/>
      <c r="N234" s="2"/>
    </row>
    <row r="235" spans="1:14" x14ac:dyDescent="0.25">
      <c r="A235" s="3"/>
      <c r="B235" s="6"/>
      <c r="C235" s="82" t="s">
        <v>432</v>
      </c>
      <c r="D235" s="68"/>
      <c r="E235" s="69"/>
      <c r="F235" s="20"/>
      <c r="G235" s="69"/>
      <c r="H235" s="17"/>
      <c r="I235" s="3"/>
      <c r="J235" s="3"/>
      <c r="K235" s="3"/>
      <c r="L235" s="87"/>
      <c r="M235" s="3"/>
      <c r="N235" s="3"/>
    </row>
    <row r="236" spans="1:14" x14ac:dyDescent="0.25">
      <c r="A236" s="1"/>
      <c r="B236" s="4"/>
      <c r="C236" s="80" t="s">
        <v>433</v>
      </c>
      <c r="D236" s="66">
        <f>ObracRad!J75</f>
        <v>44074.23</v>
      </c>
      <c r="E236" s="12" t="s">
        <v>754</v>
      </c>
      <c r="F236" s="18">
        <f t="shared" ref="F236" si="120">D236-H236</f>
        <v>44074.23</v>
      </c>
      <c r="G236" s="12" t="s">
        <v>754</v>
      </c>
      <c r="H236" s="15"/>
      <c r="I236" s="1"/>
      <c r="J236" s="12" t="s">
        <v>758</v>
      </c>
      <c r="K236" s="12" t="s">
        <v>245</v>
      </c>
      <c r="L236" s="85">
        <f>9742+2777.69</f>
        <v>12519.69</v>
      </c>
      <c r="M236" s="125">
        <f t="shared" ref="M236" si="121">F236-L236</f>
        <v>31554.54</v>
      </c>
      <c r="N236" s="136" t="s">
        <v>825</v>
      </c>
    </row>
    <row r="237" spans="1:14" x14ac:dyDescent="0.25">
      <c r="A237" s="44">
        <v>73</v>
      </c>
      <c r="B237" s="44">
        <v>115</v>
      </c>
      <c r="C237" s="81" t="s">
        <v>546</v>
      </c>
      <c r="D237" s="67"/>
      <c r="E237" s="13" t="s">
        <v>755</v>
      </c>
      <c r="F237" s="19"/>
      <c r="G237" s="13" t="s">
        <v>755</v>
      </c>
      <c r="H237" s="16"/>
      <c r="I237" s="2"/>
      <c r="J237" s="2"/>
      <c r="K237" s="2"/>
      <c r="L237" s="86"/>
      <c r="M237" s="2"/>
      <c r="N237" s="2"/>
    </row>
    <row r="238" spans="1:14" x14ac:dyDescent="0.25">
      <c r="A238" s="3"/>
      <c r="B238" s="6"/>
      <c r="C238" s="82" t="s">
        <v>434</v>
      </c>
      <c r="D238" s="68"/>
      <c r="E238" s="69"/>
      <c r="F238" s="20"/>
      <c r="G238" s="69"/>
      <c r="H238" s="17"/>
      <c r="I238" s="3"/>
      <c r="J238" s="3"/>
      <c r="K238" s="3"/>
      <c r="L238" s="87"/>
      <c r="M238" s="3"/>
      <c r="N238" s="3"/>
    </row>
    <row r="239" spans="1:14" x14ac:dyDescent="0.25">
      <c r="A239" s="1"/>
      <c r="B239" s="4"/>
      <c r="C239" s="80" t="s">
        <v>435</v>
      </c>
      <c r="D239" s="66">
        <f>ObracRad!J76</f>
        <v>50802.51</v>
      </c>
      <c r="E239" s="12" t="s">
        <v>754</v>
      </c>
      <c r="F239" s="18">
        <f t="shared" ref="F239" si="122">D239-H239</f>
        <v>50802.51</v>
      </c>
      <c r="G239" s="12" t="s">
        <v>754</v>
      </c>
      <c r="H239" s="15"/>
      <c r="I239" s="1"/>
      <c r="J239" s="12" t="s">
        <v>758</v>
      </c>
      <c r="K239" s="12" t="s">
        <v>245</v>
      </c>
      <c r="L239" s="85">
        <f>9731.2+3296.86</f>
        <v>13028.060000000001</v>
      </c>
      <c r="M239" s="125">
        <f t="shared" ref="M239" si="123">F239-L239</f>
        <v>37774.449999999997</v>
      </c>
      <c r="N239" s="136" t="s">
        <v>825</v>
      </c>
    </row>
    <row r="240" spans="1:14" x14ac:dyDescent="0.25">
      <c r="A240" s="44">
        <v>74</v>
      </c>
      <c r="B240" s="44">
        <v>116</v>
      </c>
      <c r="C240" s="81" t="s">
        <v>436</v>
      </c>
      <c r="D240" s="67"/>
      <c r="E240" s="13" t="s">
        <v>755</v>
      </c>
      <c r="F240" s="19"/>
      <c r="G240" s="13" t="s">
        <v>755</v>
      </c>
      <c r="H240" s="16"/>
      <c r="I240" s="2"/>
      <c r="J240" s="2"/>
      <c r="K240" s="2"/>
      <c r="L240" s="16"/>
      <c r="M240" s="2"/>
      <c r="N240" s="2"/>
    </row>
    <row r="241" spans="1:14" x14ac:dyDescent="0.25">
      <c r="A241" s="3"/>
      <c r="B241" s="6"/>
      <c r="C241" s="82" t="s">
        <v>437</v>
      </c>
      <c r="D241" s="68"/>
      <c r="E241" s="69"/>
      <c r="F241" s="20"/>
      <c r="G241" s="69"/>
      <c r="H241" s="17"/>
      <c r="I241" s="3"/>
      <c r="J241" s="3"/>
      <c r="K241" s="3"/>
      <c r="L241" s="17"/>
      <c r="M241" s="3"/>
      <c r="N241" s="3"/>
    </row>
    <row r="242" spans="1:14" hidden="1" x14ac:dyDescent="0.25">
      <c r="A242" s="1"/>
      <c r="B242" s="4"/>
      <c r="C242" s="80" t="s">
        <v>438</v>
      </c>
      <c r="D242" s="66">
        <f>ObracRad!J77</f>
        <v>7919.72</v>
      </c>
      <c r="E242" s="12" t="s">
        <v>754</v>
      </c>
      <c r="F242" s="18">
        <f t="shared" ref="F242" si="124">D242-H242</f>
        <v>7919.72</v>
      </c>
      <c r="G242" s="12" t="s">
        <v>754</v>
      </c>
      <c r="H242" s="15"/>
      <c r="I242" s="1"/>
      <c r="J242" s="12" t="s">
        <v>758</v>
      </c>
      <c r="K242" s="12" t="s">
        <v>245</v>
      </c>
      <c r="L242" s="15"/>
      <c r="M242" s="125">
        <f t="shared" ref="M242" si="125">F242-L242</f>
        <v>7919.72</v>
      </c>
      <c r="N242" s="12"/>
    </row>
    <row r="243" spans="1:14" hidden="1" x14ac:dyDescent="0.25">
      <c r="A243" s="44">
        <v>75</v>
      </c>
      <c r="B243" s="44">
        <v>117</v>
      </c>
      <c r="C243" s="81" t="s">
        <v>439</v>
      </c>
      <c r="D243" s="67"/>
      <c r="E243" s="13" t="s">
        <v>756</v>
      </c>
      <c r="F243" s="19"/>
      <c r="G243" s="13" t="s">
        <v>756</v>
      </c>
      <c r="H243" s="16"/>
      <c r="I243" s="2"/>
      <c r="J243" s="2"/>
      <c r="K243" s="2"/>
      <c r="L243" s="16"/>
      <c r="M243" s="2"/>
      <c r="N243" s="2"/>
    </row>
    <row r="244" spans="1:14" hidden="1" x14ac:dyDescent="0.25">
      <c r="A244" s="3"/>
      <c r="B244" s="6"/>
      <c r="C244" s="82" t="s">
        <v>440</v>
      </c>
      <c r="D244" s="68"/>
      <c r="E244" s="69"/>
      <c r="F244" s="20"/>
      <c r="G244" s="69"/>
      <c r="H244" s="17"/>
      <c r="I244" s="3"/>
      <c r="J244" s="3"/>
      <c r="K244" s="3"/>
      <c r="L244" s="17"/>
      <c r="M244" s="3"/>
      <c r="N244" s="3"/>
    </row>
    <row r="245" spans="1:14" x14ac:dyDescent="0.25">
      <c r="A245" s="1"/>
      <c r="B245" s="4"/>
      <c r="C245" s="80" t="s">
        <v>441</v>
      </c>
      <c r="D245" s="66">
        <f>ObracRad!J78</f>
        <v>34906.400000000001</v>
      </c>
      <c r="E245" s="12" t="s">
        <v>754</v>
      </c>
      <c r="F245" s="18">
        <f t="shared" ref="F245" si="126">D245-H245</f>
        <v>34906.400000000001</v>
      </c>
      <c r="G245" s="12" t="s">
        <v>754</v>
      </c>
      <c r="H245" s="15"/>
      <c r="I245" s="1"/>
      <c r="J245" s="12" t="s">
        <v>758</v>
      </c>
      <c r="K245" s="12" t="s">
        <v>245</v>
      </c>
      <c r="L245" s="85">
        <f>8958.63</f>
        <v>8958.6299999999992</v>
      </c>
      <c r="M245" s="125">
        <f t="shared" ref="M245" si="127">F245-L245</f>
        <v>25947.770000000004</v>
      </c>
      <c r="N245" s="136" t="s">
        <v>825</v>
      </c>
    </row>
    <row r="246" spans="1:14" x14ac:dyDescent="0.25">
      <c r="A246" s="44">
        <v>76</v>
      </c>
      <c r="B246" s="44">
        <v>118</v>
      </c>
      <c r="C246" s="81" t="s">
        <v>442</v>
      </c>
      <c r="D246" s="67"/>
      <c r="E246" s="13" t="s">
        <v>756</v>
      </c>
      <c r="F246" s="19"/>
      <c r="G246" s="13" t="s">
        <v>756</v>
      </c>
      <c r="H246" s="16"/>
      <c r="I246" s="2"/>
      <c r="J246" s="2"/>
      <c r="K246" s="2"/>
      <c r="L246" s="86"/>
      <c r="M246" s="2"/>
      <c r="N246" s="2"/>
    </row>
    <row r="247" spans="1:14" x14ac:dyDescent="0.25">
      <c r="A247" s="3"/>
      <c r="B247" s="6"/>
      <c r="C247" s="82" t="s">
        <v>443</v>
      </c>
      <c r="D247" s="68"/>
      <c r="E247" s="69"/>
      <c r="F247" s="20"/>
      <c r="G247" s="69"/>
      <c r="H247" s="17"/>
      <c r="I247" s="3"/>
      <c r="J247" s="3"/>
      <c r="K247" s="3"/>
      <c r="L247" s="87"/>
      <c r="M247" s="3"/>
      <c r="N247" s="3"/>
    </row>
    <row r="248" spans="1:14" x14ac:dyDescent="0.25">
      <c r="A248" s="1"/>
      <c r="B248" s="4"/>
      <c r="C248" s="80" t="s">
        <v>444</v>
      </c>
      <c r="D248" s="66">
        <f>ObracRad!J79</f>
        <v>20658.240000000002</v>
      </c>
      <c r="E248" s="12" t="s">
        <v>754</v>
      </c>
      <c r="F248" s="18">
        <f t="shared" ref="F248" si="128">D248-H248</f>
        <v>20658.240000000002</v>
      </c>
      <c r="G248" s="12" t="s">
        <v>754</v>
      </c>
      <c r="H248" s="15"/>
      <c r="I248" s="1"/>
      <c r="J248" s="12" t="s">
        <v>758</v>
      </c>
      <c r="K248" s="12" t="s">
        <v>245</v>
      </c>
      <c r="L248" s="85">
        <f>9000</f>
        <v>9000</v>
      </c>
      <c r="M248" s="125">
        <f t="shared" ref="M248" si="129">F248-L248</f>
        <v>11658.240000000002</v>
      </c>
      <c r="N248" s="136" t="s">
        <v>825</v>
      </c>
    </row>
    <row r="249" spans="1:14" x14ac:dyDescent="0.25">
      <c r="A249" s="44">
        <v>77</v>
      </c>
      <c r="B249" s="44">
        <v>119</v>
      </c>
      <c r="C249" s="81" t="s">
        <v>445</v>
      </c>
      <c r="D249" s="67"/>
      <c r="E249" s="13" t="s">
        <v>756</v>
      </c>
      <c r="F249" s="19"/>
      <c r="G249" s="13" t="s">
        <v>756</v>
      </c>
      <c r="H249" s="16"/>
      <c r="I249" s="2"/>
      <c r="J249" s="2"/>
      <c r="K249" s="2"/>
      <c r="L249" s="86"/>
      <c r="M249" s="2"/>
      <c r="N249" s="2"/>
    </row>
    <row r="250" spans="1:14" x14ac:dyDescent="0.25">
      <c r="A250" s="3"/>
      <c r="B250" s="6"/>
      <c r="C250" s="82" t="s">
        <v>446</v>
      </c>
      <c r="D250" s="68"/>
      <c r="E250" s="69"/>
      <c r="F250" s="20"/>
      <c r="G250" s="69"/>
      <c r="H250" s="17"/>
      <c r="I250" s="3"/>
      <c r="J250" s="3"/>
      <c r="K250" s="3"/>
      <c r="L250" s="87"/>
      <c r="M250" s="3"/>
      <c r="N250" s="3"/>
    </row>
    <row r="251" spans="1:14" x14ac:dyDescent="0.25">
      <c r="A251" s="1"/>
      <c r="B251" s="4"/>
      <c r="C251" s="80" t="s">
        <v>447</v>
      </c>
      <c r="D251" s="66">
        <f>ObracRad!J80</f>
        <v>40109.78</v>
      </c>
      <c r="E251" s="12" t="s">
        <v>754</v>
      </c>
      <c r="F251" s="18">
        <f t="shared" ref="F251" si="130">D251-H251</f>
        <v>40109.78</v>
      </c>
      <c r="G251" s="12" t="s">
        <v>754</v>
      </c>
      <c r="H251" s="15"/>
      <c r="I251" s="1"/>
      <c r="J251" s="12" t="s">
        <v>758</v>
      </c>
      <c r="K251" s="12" t="s">
        <v>245</v>
      </c>
      <c r="L251" s="85">
        <f>10023.68+2578.74</f>
        <v>12602.42</v>
      </c>
      <c r="M251" s="125">
        <f t="shared" ref="M251" si="131">F251-L251</f>
        <v>27507.360000000001</v>
      </c>
      <c r="N251" s="136" t="s">
        <v>825</v>
      </c>
    </row>
    <row r="252" spans="1:14" x14ac:dyDescent="0.25">
      <c r="A252" s="44">
        <v>78</v>
      </c>
      <c r="B252" s="44">
        <v>120</v>
      </c>
      <c r="C252" s="81" t="s">
        <v>448</v>
      </c>
      <c r="D252" s="67"/>
      <c r="E252" s="13" t="s">
        <v>755</v>
      </c>
      <c r="F252" s="19"/>
      <c r="G252" s="13" t="s">
        <v>755</v>
      </c>
      <c r="H252" s="16"/>
      <c r="I252" s="2"/>
      <c r="J252" s="2"/>
      <c r="K252" s="2"/>
      <c r="L252" s="86"/>
      <c r="M252" s="2"/>
      <c r="N252" s="2"/>
    </row>
    <row r="253" spans="1:14" x14ac:dyDescent="0.25">
      <c r="A253" s="3"/>
      <c r="B253" s="6"/>
      <c r="C253" s="82" t="s">
        <v>449</v>
      </c>
      <c r="D253" s="68"/>
      <c r="E253" s="69"/>
      <c r="F253" s="20"/>
      <c r="G253" s="69"/>
      <c r="H253" s="17"/>
      <c r="I253" s="3"/>
      <c r="J253" s="3"/>
      <c r="K253" s="3"/>
      <c r="L253" s="87"/>
      <c r="M253" s="3"/>
      <c r="N253" s="3"/>
    </row>
    <row r="254" spans="1:14" hidden="1" x14ac:dyDescent="0.25">
      <c r="A254" s="1"/>
      <c r="B254" s="4"/>
      <c r="C254" s="80" t="s">
        <v>450</v>
      </c>
      <c r="D254" s="66">
        <f>ObracRad!J81</f>
        <v>5003.21</v>
      </c>
      <c r="E254" s="12" t="s">
        <v>754</v>
      </c>
      <c r="F254" s="18">
        <f t="shared" ref="F254" si="132">D254-H254</f>
        <v>5003.21</v>
      </c>
      <c r="G254" s="12" t="s">
        <v>754</v>
      </c>
      <c r="H254" s="15"/>
      <c r="I254" s="1"/>
      <c r="J254" s="12" t="s">
        <v>758</v>
      </c>
      <c r="K254" s="12" t="s">
        <v>245</v>
      </c>
      <c r="L254" s="85"/>
      <c r="M254" s="125">
        <f t="shared" ref="M254" si="133">F254-L254</f>
        <v>5003.21</v>
      </c>
      <c r="N254" s="12"/>
    </row>
    <row r="255" spans="1:14" hidden="1" x14ac:dyDescent="0.25">
      <c r="A255" s="44">
        <v>79</v>
      </c>
      <c r="B255" s="44">
        <v>121</v>
      </c>
      <c r="C255" s="81" t="s">
        <v>451</v>
      </c>
      <c r="D255" s="67"/>
      <c r="E255" s="13" t="s">
        <v>756</v>
      </c>
      <c r="F255" s="19"/>
      <c r="G255" s="13" t="s">
        <v>756</v>
      </c>
      <c r="H255" s="16"/>
      <c r="I255" s="2"/>
      <c r="J255" s="2"/>
      <c r="K255" s="2"/>
      <c r="L255" s="86"/>
      <c r="M255" s="2"/>
      <c r="N255" s="2"/>
    </row>
    <row r="256" spans="1:14" hidden="1" x14ac:dyDescent="0.25">
      <c r="A256" s="3"/>
      <c r="B256" s="6"/>
      <c r="C256" s="82" t="s">
        <v>452</v>
      </c>
      <c r="D256" s="68"/>
      <c r="E256" s="69"/>
      <c r="F256" s="20"/>
      <c r="G256" s="69"/>
      <c r="H256" s="17"/>
      <c r="I256" s="3"/>
      <c r="J256" s="3"/>
      <c r="K256" s="3"/>
      <c r="L256" s="87"/>
      <c r="M256" s="3"/>
      <c r="N256" s="3"/>
    </row>
    <row r="257" spans="1:14" x14ac:dyDescent="0.25">
      <c r="A257" s="1"/>
      <c r="B257" s="4"/>
      <c r="C257" s="126" t="s">
        <v>453</v>
      </c>
      <c r="D257" s="127">
        <f>ObracRad!J82</f>
        <v>49278.030000000006</v>
      </c>
      <c r="E257" s="83" t="s">
        <v>754</v>
      </c>
      <c r="F257" s="116">
        <f t="shared" ref="F257" si="134">D257-H257</f>
        <v>49278.030000000006</v>
      </c>
      <c r="G257" s="12" t="s">
        <v>754</v>
      </c>
      <c r="H257" s="15"/>
      <c r="I257" s="1"/>
      <c r="J257" s="12" t="s">
        <v>758</v>
      </c>
      <c r="K257" s="12" t="s">
        <v>245</v>
      </c>
      <c r="L257" s="85">
        <f>9000+2981.82</f>
        <v>11981.82</v>
      </c>
      <c r="M257" s="125">
        <f t="shared" ref="M257" si="135">F257-L257</f>
        <v>37296.210000000006</v>
      </c>
      <c r="N257" s="136" t="s">
        <v>825</v>
      </c>
    </row>
    <row r="258" spans="1:14" x14ac:dyDescent="0.25">
      <c r="A258" s="44">
        <v>80</v>
      </c>
      <c r="B258" s="44">
        <v>122</v>
      </c>
      <c r="C258" s="128" t="s">
        <v>454</v>
      </c>
      <c r="D258" s="129"/>
      <c r="E258" s="84" t="s">
        <v>755</v>
      </c>
      <c r="F258" s="130"/>
      <c r="G258" s="13" t="s">
        <v>755</v>
      </c>
      <c r="H258" s="16"/>
      <c r="I258" s="2"/>
      <c r="J258" s="2"/>
      <c r="K258" s="2"/>
      <c r="L258" s="16"/>
      <c r="M258" s="2"/>
      <c r="N258" s="2"/>
    </row>
    <row r="259" spans="1:14" x14ac:dyDescent="0.25">
      <c r="A259" s="3"/>
      <c r="B259" s="6"/>
      <c r="C259" s="82" t="s">
        <v>455</v>
      </c>
      <c r="D259" s="68"/>
      <c r="E259" s="69"/>
      <c r="F259" s="20"/>
      <c r="G259" s="69"/>
      <c r="H259" s="17"/>
      <c r="I259" s="3"/>
      <c r="J259" s="3"/>
      <c r="K259" s="3"/>
      <c r="L259" s="17"/>
      <c r="M259" s="3"/>
      <c r="N259" s="3"/>
    </row>
    <row r="260" spans="1:14" x14ac:dyDescent="0.25">
      <c r="A260" s="1"/>
      <c r="B260" s="4"/>
      <c r="C260" s="80" t="s">
        <v>456</v>
      </c>
      <c r="D260" s="66">
        <f>ObracRad!J83</f>
        <v>1140.8799999999999</v>
      </c>
      <c r="E260" s="12" t="s">
        <v>754</v>
      </c>
      <c r="F260" s="18">
        <f t="shared" ref="F260" si="136">D260-H260</f>
        <v>1140.8799999999999</v>
      </c>
      <c r="G260" s="12" t="s">
        <v>754</v>
      </c>
      <c r="H260" s="15"/>
      <c r="I260" s="1"/>
      <c r="J260" s="12" t="s">
        <v>758</v>
      </c>
      <c r="K260" s="12" t="s">
        <v>245</v>
      </c>
      <c r="L260" s="15">
        <f>1092.08</f>
        <v>1092.08</v>
      </c>
      <c r="M260" s="125">
        <f t="shared" ref="M260" si="137">F260-L260</f>
        <v>48.799999999999955</v>
      </c>
      <c r="N260" s="136" t="s">
        <v>825</v>
      </c>
    </row>
    <row r="261" spans="1:14" x14ac:dyDescent="0.25">
      <c r="A261" s="44">
        <v>81</v>
      </c>
      <c r="B261" s="44">
        <v>123</v>
      </c>
      <c r="C261" s="81" t="s">
        <v>457</v>
      </c>
      <c r="D261" s="67"/>
      <c r="E261" s="13"/>
      <c r="F261" s="19"/>
      <c r="G261" s="13"/>
      <c r="H261" s="16"/>
      <c r="I261" s="2"/>
      <c r="J261" s="2"/>
      <c r="K261" s="2"/>
      <c r="L261" s="16"/>
      <c r="M261" s="2"/>
      <c r="N261" s="2"/>
    </row>
    <row r="262" spans="1:14" x14ac:dyDescent="0.25">
      <c r="A262" s="3"/>
      <c r="B262" s="6"/>
      <c r="C262" s="82" t="s">
        <v>458</v>
      </c>
      <c r="D262" s="68"/>
      <c r="E262" s="69"/>
      <c r="F262" s="20"/>
      <c r="G262" s="69"/>
      <c r="H262" s="17"/>
      <c r="I262" s="3"/>
      <c r="J262" s="3"/>
      <c r="K262" s="3"/>
      <c r="L262" s="17"/>
      <c r="M262" s="3"/>
      <c r="N262" s="3"/>
    </row>
    <row r="263" spans="1:14" hidden="1" x14ac:dyDescent="0.25">
      <c r="A263" s="1"/>
      <c r="B263" s="4"/>
      <c r="C263" s="80" t="s">
        <v>459</v>
      </c>
      <c r="D263" s="66">
        <f>ObracRad!J84</f>
        <v>45.299999999999955</v>
      </c>
      <c r="E263" s="12" t="s">
        <v>754</v>
      </c>
      <c r="F263" s="18">
        <f t="shared" ref="F263" si="138">D263-H263</f>
        <v>45.299999999999955</v>
      </c>
      <c r="G263" s="12" t="s">
        <v>754</v>
      </c>
      <c r="H263" s="15"/>
      <c r="I263" s="1"/>
      <c r="J263" s="12" t="s">
        <v>758</v>
      </c>
      <c r="K263" s="12" t="s">
        <v>245</v>
      </c>
      <c r="L263" s="15"/>
      <c r="M263" s="125">
        <f t="shared" ref="M263" si="139">F263-L263</f>
        <v>45.299999999999955</v>
      </c>
      <c r="N263" s="12"/>
    </row>
    <row r="264" spans="1:14" hidden="1" x14ac:dyDescent="0.25">
      <c r="A264" s="44">
        <v>82</v>
      </c>
      <c r="B264" s="44">
        <v>124</v>
      </c>
      <c r="C264" s="81" t="s">
        <v>545</v>
      </c>
      <c r="D264" s="67"/>
      <c r="E264" s="13"/>
      <c r="F264" s="19"/>
      <c r="G264" s="13"/>
      <c r="H264" s="16"/>
      <c r="I264" s="2"/>
      <c r="J264" s="2"/>
      <c r="K264" s="2"/>
      <c r="L264" s="16"/>
      <c r="M264" s="2"/>
      <c r="N264" s="2"/>
    </row>
    <row r="265" spans="1:14" hidden="1" x14ac:dyDescent="0.25">
      <c r="A265" s="3"/>
      <c r="B265" s="6"/>
      <c r="C265" s="82" t="s">
        <v>460</v>
      </c>
      <c r="D265" s="68"/>
      <c r="E265" s="69"/>
      <c r="F265" s="20"/>
      <c r="G265" s="69"/>
      <c r="H265" s="17"/>
      <c r="I265" s="3"/>
      <c r="J265" s="3"/>
      <c r="K265" s="3"/>
      <c r="L265" s="17"/>
      <c r="M265" s="3"/>
      <c r="N265" s="3"/>
    </row>
    <row r="266" spans="1:14" hidden="1" x14ac:dyDescent="0.25">
      <c r="A266" s="1"/>
      <c r="B266" s="4"/>
      <c r="C266" s="80" t="s">
        <v>461</v>
      </c>
      <c r="D266" s="66">
        <f>ObracRad!J85</f>
        <v>1650</v>
      </c>
      <c r="E266" s="13" t="s">
        <v>756</v>
      </c>
      <c r="F266" s="18">
        <f t="shared" ref="F266" si="140">D266-H266</f>
        <v>1650</v>
      </c>
      <c r="G266" s="13" t="s">
        <v>756</v>
      </c>
      <c r="H266" s="15"/>
      <c r="I266" s="1"/>
      <c r="J266" s="12" t="s">
        <v>758</v>
      </c>
      <c r="K266" s="12" t="s">
        <v>245</v>
      </c>
      <c r="L266" s="15"/>
      <c r="M266" s="125">
        <f t="shared" ref="M266" si="141">F266-L266</f>
        <v>1650</v>
      </c>
      <c r="N266" s="12"/>
    </row>
    <row r="267" spans="1:14" hidden="1" x14ac:dyDescent="0.25">
      <c r="A267" s="44">
        <v>83</v>
      </c>
      <c r="B267" s="44">
        <v>125</v>
      </c>
      <c r="C267" s="81" t="s">
        <v>544</v>
      </c>
      <c r="D267" s="67"/>
      <c r="E267" s="13"/>
      <c r="F267" s="19"/>
      <c r="G267" s="13"/>
      <c r="H267" s="16"/>
      <c r="I267" s="2"/>
      <c r="J267" s="2"/>
      <c r="K267" s="2"/>
      <c r="L267" s="16"/>
      <c r="M267" s="2"/>
      <c r="N267" s="2"/>
    </row>
    <row r="268" spans="1:14" hidden="1" x14ac:dyDescent="0.25">
      <c r="A268" s="3"/>
      <c r="B268" s="6"/>
      <c r="C268" s="82" t="s">
        <v>462</v>
      </c>
      <c r="D268" s="68"/>
      <c r="E268" s="69"/>
      <c r="F268" s="20"/>
      <c r="G268" s="69"/>
      <c r="H268" s="17"/>
      <c r="I268" s="3"/>
      <c r="J268" s="3"/>
      <c r="K268" s="3"/>
      <c r="L268" s="17"/>
      <c r="M268" s="3"/>
      <c r="N268" s="3"/>
    </row>
    <row r="269" spans="1:14" hidden="1" x14ac:dyDescent="0.25">
      <c r="A269" s="1"/>
      <c r="B269" s="4"/>
      <c r="C269" s="80" t="s">
        <v>463</v>
      </c>
      <c r="D269" s="66">
        <f>ObracRad!J86</f>
        <v>1650</v>
      </c>
      <c r="E269" s="13" t="s">
        <v>756</v>
      </c>
      <c r="F269" s="18">
        <f t="shared" ref="F269" si="142">D269-H269</f>
        <v>1650</v>
      </c>
      <c r="G269" s="13" t="s">
        <v>756</v>
      </c>
      <c r="H269" s="15"/>
      <c r="I269" s="1"/>
      <c r="J269" s="12" t="s">
        <v>758</v>
      </c>
      <c r="K269" s="12" t="s">
        <v>245</v>
      </c>
      <c r="L269" s="15"/>
      <c r="M269" s="125">
        <f t="shared" ref="M269" si="143">F269-L269</f>
        <v>1650</v>
      </c>
      <c r="N269" s="12"/>
    </row>
    <row r="270" spans="1:14" hidden="1" x14ac:dyDescent="0.25">
      <c r="A270" s="44">
        <v>84</v>
      </c>
      <c r="B270" s="44">
        <v>126</v>
      </c>
      <c r="C270" s="81" t="s">
        <v>464</v>
      </c>
      <c r="D270" s="67"/>
      <c r="E270" s="13"/>
      <c r="F270" s="19"/>
      <c r="G270" s="13"/>
      <c r="H270" s="16"/>
      <c r="I270" s="2"/>
      <c r="J270" s="2"/>
      <c r="K270" s="2"/>
      <c r="L270" s="16"/>
      <c r="M270" s="2"/>
      <c r="N270" s="2"/>
    </row>
    <row r="271" spans="1:14" hidden="1" x14ac:dyDescent="0.25">
      <c r="A271" s="3"/>
      <c r="B271" s="6"/>
      <c r="C271" s="82" t="s">
        <v>465</v>
      </c>
      <c r="D271" s="68"/>
      <c r="E271" s="69"/>
      <c r="F271" s="20"/>
      <c r="G271" s="69"/>
      <c r="H271" s="17"/>
      <c r="I271" s="3"/>
      <c r="J271" s="3"/>
      <c r="K271" s="3"/>
      <c r="L271" s="17"/>
      <c r="M271" s="3"/>
      <c r="N271" s="3"/>
    </row>
    <row r="272" spans="1:14" hidden="1" x14ac:dyDescent="0.25">
      <c r="A272" s="1"/>
      <c r="B272" s="4"/>
      <c r="C272" s="80" t="s">
        <v>466</v>
      </c>
      <c r="D272" s="66">
        <f>ObracRad!J87</f>
        <v>2500</v>
      </c>
      <c r="E272" s="13" t="s">
        <v>756</v>
      </c>
      <c r="F272" s="18">
        <f t="shared" ref="F272" si="144">D272-H272</f>
        <v>2500</v>
      </c>
      <c r="G272" s="13" t="s">
        <v>756</v>
      </c>
      <c r="H272" s="15"/>
      <c r="I272" s="1"/>
      <c r="J272" s="12" t="s">
        <v>758</v>
      </c>
      <c r="K272" s="12" t="s">
        <v>245</v>
      </c>
      <c r="L272" s="15"/>
      <c r="M272" s="125">
        <f t="shared" ref="M272" si="145">F272-L272</f>
        <v>2500</v>
      </c>
      <c r="N272" s="12"/>
    </row>
    <row r="273" spans="1:14" hidden="1" x14ac:dyDescent="0.25">
      <c r="A273" s="44">
        <v>85</v>
      </c>
      <c r="B273" s="44">
        <v>127</v>
      </c>
      <c r="C273" s="81" t="s">
        <v>467</v>
      </c>
      <c r="D273" s="67"/>
      <c r="E273" s="13"/>
      <c r="F273" s="19"/>
      <c r="G273" s="13"/>
      <c r="H273" s="16"/>
      <c r="I273" s="2"/>
      <c r="J273" s="2"/>
      <c r="K273" s="2"/>
      <c r="L273" s="16"/>
      <c r="M273" s="2"/>
      <c r="N273" s="2"/>
    </row>
    <row r="274" spans="1:14" hidden="1" x14ac:dyDescent="0.25">
      <c r="A274" s="3"/>
      <c r="B274" s="6"/>
      <c r="C274" s="82" t="s">
        <v>468</v>
      </c>
      <c r="D274" s="68"/>
      <c r="E274" s="69"/>
      <c r="F274" s="20"/>
      <c r="G274" s="69"/>
      <c r="H274" s="17"/>
      <c r="I274" s="3"/>
      <c r="J274" s="3"/>
      <c r="K274" s="3"/>
      <c r="L274" s="17"/>
      <c r="M274" s="3"/>
      <c r="N274" s="3"/>
    </row>
    <row r="275" spans="1:14" hidden="1" x14ac:dyDescent="0.25">
      <c r="A275" s="1"/>
      <c r="B275" s="4"/>
      <c r="C275" s="80" t="s">
        <v>469</v>
      </c>
      <c r="D275" s="66">
        <f>ObracRad!J88</f>
        <v>2500</v>
      </c>
      <c r="E275" s="13" t="s">
        <v>756</v>
      </c>
      <c r="F275" s="18">
        <f t="shared" ref="F275" si="146">D275-H275</f>
        <v>2500</v>
      </c>
      <c r="G275" s="13" t="s">
        <v>756</v>
      </c>
      <c r="H275" s="15"/>
      <c r="I275" s="1"/>
      <c r="J275" s="12" t="s">
        <v>758</v>
      </c>
      <c r="K275" s="12" t="s">
        <v>245</v>
      </c>
      <c r="L275" s="15"/>
      <c r="M275" s="125">
        <f t="shared" ref="M275" si="147">F275-L275</f>
        <v>2500</v>
      </c>
      <c r="N275" s="12"/>
    </row>
    <row r="276" spans="1:14" hidden="1" x14ac:dyDescent="0.25">
      <c r="A276" s="44">
        <v>86</v>
      </c>
      <c r="B276" s="44">
        <v>128</v>
      </c>
      <c r="C276" s="81" t="s">
        <v>470</v>
      </c>
      <c r="D276" s="67"/>
      <c r="E276" s="13"/>
      <c r="F276" s="19"/>
      <c r="G276" s="13"/>
      <c r="H276" s="16"/>
      <c r="I276" s="2"/>
      <c r="J276" s="2"/>
      <c r="K276" s="2"/>
      <c r="L276" s="16"/>
      <c r="M276" s="2"/>
      <c r="N276" s="2"/>
    </row>
    <row r="277" spans="1:14" hidden="1" x14ac:dyDescent="0.25">
      <c r="A277" s="3"/>
      <c r="B277" s="6"/>
      <c r="C277" s="82" t="s">
        <v>471</v>
      </c>
      <c r="D277" s="68"/>
      <c r="E277" s="69"/>
      <c r="F277" s="20"/>
      <c r="G277" s="69"/>
      <c r="H277" s="17"/>
      <c r="I277" s="3"/>
      <c r="J277" s="3"/>
      <c r="K277" s="3"/>
      <c r="L277" s="17"/>
      <c r="M277" s="3"/>
      <c r="N277" s="3"/>
    </row>
    <row r="278" spans="1:14" hidden="1" x14ac:dyDescent="0.25">
      <c r="A278" s="1"/>
      <c r="B278" s="4"/>
      <c r="C278" s="80" t="s">
        <v>472</v>
      </c>
      <c r="D278" s="66">
        <f>ObracRad!J89</f>
        <v>2500</v>
      </c>
      <c r="E278" s="13" t="s">
        <v>756</v>
      </c>
      <c r="F278" s="18">
        <f t="shared" ref="F278" si="148">D278-H278</f>
        <v>2500</v>
      </c>
      <c r="G278" s="13" t="s">
        <v>756</v>
      </c>
      <c r="H278" s="15"/>
      <c r="I278" s="1"/>
      <c r="J278" s="12" t="s">
        <v>758</v>
      </c>
      <c r="K278" s="12" t="s">
        <v>245</v>
      </c>
      <c r="L278" s="15"/>
      <c r="M278" s="125">
        <f t="shared" ref="M278" si="149">F278-L278</f>
        <v>2500</v>
      </c>
      <c r="N278" s="12"/>
    </row>
    <row r="279" spans="1:14" hidden="1" x14ac:dyDescent="0.25">
      <c r="A279" s="44">
        <v>87</v>
      </c>
      <c r="B279" s="44">
        <v>129</v>
      </c>
      <c r="C279" s="81" t="s">
        <v>543</v>
      </c>
      <c r="D279" s="67"/>
      <c r="E279" s="13"/>
      <c r="F279" s="19"/>
      <c r="G279" s="13"/>
      <c r="H279" s="16"/>
      <c r="I279" s="2"/>
      <c r="J279" s="2"/>
      <c r="K279" s="2"/>
      <c r="L279" s="16"/>
      <c r="M279" s="2"/>
      <c r="N279" s="2"/>
    </row>
    <row r="280" spans="1:14" hidden="1" x14ac:dyDescent="0.25">
      <c r="A280" s="3"/>
      <c r="B280" s="6"/>
      <c r="C280" s="82" t="s">
        <v>473</v>
      </c>
      <c r="D280" s="68"/>
      <c r="E280" s="69"/>
      <c r="F280" s="20"/>
      <c r="G280" s="69"/>
      <c r="H280" s="17"/>
      <c r="I280" s="3"/>
      <c r="J280" s="3"/>
      <c r="K280" s="3"/>
      <c r="L280" s="17"/>
      <c r="M280" s="3"/>
      <c r="N280" s="3"/>
    </row>
    <row r="281" spans="1:14" hidden="1" x14ac:dyDescent="0.25">
      <c r="A281" s="1"/>
      <c r="B281" s="4"/>
      <c r="C281" s="80" t="s">
        <v>474</v>
      </c>
      <c r="D281" s="66">
        <f>ObracRad!J90</f>
        <v>2500</v>
      </c>
      <c r="E281" s="13" t="s">
        <v>756</v>
      </c>
      <c r="F281" s="18">
        <f t="shared" ref="F281" si="150">D281-H281</f>
        <v>2500</v>
      </c>
      <c r="G281" s="13" t="s">
        <v>756</v>
      </c>
      <c r="H281" s="15"/>
      <c r="I281" s="1"/>
      <c r="J281" s="12" t="s">
        <v>758</v>
      </c>
      <c r="K281" s="12" t="s">
        <v>245</v>
      </c>
      <c r="L281" s="15"/>
      <c r="M281" s="125">
        <f t="shared" ref="M281" si="151">F281-L281</f>
        <v>2500</v>
      </c>
      <c r="N281" s="12"/>
    </row>
    <row r="282" spans="1:14" hidden="1" x14ac:dyDescent="0.25">
      <c r="A282" s="44">
        <v>88</v>
      </c>
      <c r="B282" s="44">
        <v>130</v>
      </c>
      <c r="C282" s="81" t="s">
        <v>542</v>
      </c>
      <c r="D282" s="67"/>
      <c r="E282" s="13"/>
      <c r="F282" s="19"/>
      <c r="G282" s="13"/>
      <c r="H282" s="16"/>
      <c r="I282" s="2"/>
      <c r="J282" s="2"/>
      <c r="K282" s="2"/>
      <c r="L282" s="16"/>
      <c r="M282" s="2"/>
      <c r="N282" s="2"/>
    </row>
    <row r="283" spans="1:14" hidden="1" x14ac:dyDescent="0.25">
      <c r="A283" s="3"/>
      <c r="B283" s="6"/>
      <c r="C283" s="82" t="s">
        <v>475</v>
      </c>
      <c r="D283" s="68"/>
      <c r="E283" s="69"/>
      <c r="F283" s="20"/>
      <c r="G283" s="69"/>
      <c r="H283" s="17"/>
      <c r="I283" s="3"/>
      <c r="J283" s="3"/>
      <c r="K283" s="3"/>
      <c r="L283" s="17"/>
      <c r="M283" s="3"/>
      <c r="N283" s="3"/>
    </row>
    <row r="284" spans="1:14" hidden="1" x14ac:dyDescent="0.25">
      <c r="A284" s="1"/>
      <c r="B284" s="4"/>
      <c r="C284" s="80" t="s">
        <v>476</v>
      </c>
      <c r="D284" s="66">
        <f>ObracRad!J91</f>
        <v>27630.66</v>
      </c>
      <c r="E284" s="13" t="s">
        <v>755</v>
      </c>
      <c r="F284" s="18">
        <f t="shared" ref="F284" si="152">D284-H284</f>
        <v>27630.66</v>
      </c>
      <c r="G284" s="13" t="s">
        <v>755</v>
      </c>
      <c r="H284" s="15"/>
      <c r="I284" s="1"/>
      <c r="J284" s="12" t="s">
        <v>758</v>
      </c>
      <c r="K284" s="12" t="s">
        <v>245</v>
      </c>
      <c r="L284" s="15"/>
      <c r="M284" s="125">
        <f t="shared" ref="M284" si="153">F284-L284</f>
        <v>27630.66</v>
      </c>
      <c r="N284" s="12"/>
    </row>
    <row r="285" spans="1:14" hidden="1" x14ac:dyDescent="0.25">
      <c r="A285" s="44">
        <v>89</v>
      </c>
      <c r="B285" s="44">
        <v>131</v>
      </c>
      <c r="C285" s="81" t="s">
        <v>477</v>
      </c>
      <c r="D285" s="67"/>
      <c r="E285" s="13"/>
      <c r="F285" s="19"/>
      <c r="G285" s="13"/>
      <c r="H285" s="16"/>
      <c r="I285" s="2"/>
      <c r="J285" s="2"/>
      <c r="K285" s="2"/>
      <c r="L285" s="16"/>
      <c r="M285" s="2"/>
      <c r="N285" s="2"/>
    </row>
    <row r="286" spans="1:14" hidden="1" x14ac:dyDescent="0.25">
      <c r="A286" s="3"/>
      <c r="B286" s="6"/>
      <c r="C286" s="82" t="s">
        <v>478</v>
      </c>
      <c r="D286" s="68"/>
      <c r="E286" s="69"/>
      <c r="F286" s="20"/>
      <c r="G286" s="69"/>
      <c r="H286" s="17"/>
      <c r="I286" s="3"/>
      <c r="J286" s="3"/>
      <c r="K286" s="3"/>
      <c r="L286" s="17"/>
      <c r="M286" s="3"/>
      <c r="N286" s="3"/>
    </row>
    <row r="287" spans="1:14" hidden="1" x14ac:dyDescent="0.25">
      <c r="A287" s="1"/>
      <c r="B287" s="4"/>
      <c r="C287" s="80" t="s">
        <v>479</v>
      </c>
      <c r="D287" s="66">
        <f>ObracRad!J92</f>
        <v>15050</v>
      </c>
      <c r="E287" s="13" t="s">
        <v>755</v>
      </c>
      <c r="F287" s="18">
        <f t="shared" ref="F287" si="154">D287-H287</f>
        <v>15050</v>
      </c>
      <c r="G287" s="13" t="s">
        <v>755</v>
      </c>
      <c r="H287" s="15"/>
      <c r="I287" s="1"/>
      <c r="J287" s="12" t="s">
        <v>758</v>
      </c>
      <c r="K287" s="12" t="s">
        <v>245</v>
      </c>
      <c r="L287" s="15"/>
      <c r="M287" s="125">
        <f t="shared" ref="M287" si="155">F287-L287</f>
        <v>15050</v>
      </c>
      <c r="N287" s="12"/>
    </row>
    <row r="288" spans="1:14" hidden="1" x14ac:dyDescent="0.25">
      <c r="A288" s="44">
        <v>90</v>
      </c>
      <c r="B288" s="44">
        <v>132</v>
      </c>
      <c r="C288" s="81" t="s">
        <v>480</v>
      </c>
      <c r="D288" s="67"/>
      <c r="E288" s="13"/>
      <c r="F288" s="19"/>
      <c r="G288" s="13"/>
      <c r="H288" s="16"/>
      <c r="I288" s="2"/>
      <c r="J288" s="2"/>
      <c r="K288" s="2"/>
      <c r="L288" s="16"/>
      <c r="M288" s="2"/>
      <c r="N288" s="2"/>
    </row>
    <row r="289" spans="1:14" hidden="1" x14ac:dyDescent="0.25">
      <c r="A289" s="3"/>
      <c r="B289" s="6"/>
      <c r="C289" s="82" t="s">
        <v>481</v>
      </c>
      <c r="D289" s="68"/>
      <c r="E289" s="69"/>
      <c r="F289" s="20"/>
      <c r="G289" s="69"/>
      <c r="H289" s="17"/>
      <c r="I289" s="3"/>
      <c r="J289" s="3"/>
      <c r="K289" s="3"/>
      <c r="L289" s="17"/>
      <c r="M289" s="3"/>
      <c r="N289" s="3"/>
    </row>
    <row r="290" spans="1:14" hidden="1" x14ac:dyDescent="0.25">
      <c r="A290" s="1"/>
      <c r="B290" s="4"/>
      <c r="C290" s="80" t="s">
        <v>482</v>
      </c>
      <c r="D290" s="66">
        <f>ObracRad!J93</f>
        <v>2500</v>
      </c>
      <c r="E290" s="13" t="s">
        <v>755</v>
      </c>
      <c r="F290" s="18">
        <f t="shared" ref="F290" si="156">D290-H290</f>
        <v>2500</v>
      </c>
      <c r="G290" s="13" t="s">
        <v>755</v>
      </c>
      <c r="H290" s="15"/>
      <c r="I290" s="1"/>
      <c r="J290" s="12" t="s">
        <v>758</v>
      </c>
      <c r="K290" s="12" t="s">
        <v>245</v>
      </c>
      <c r="L290" s="15"/>
      <c r="M290" s="125">
        <f t="shared" ref="M290" si="157">F290-L290</f>
        <v>2500</v>
      </c>
      <c r="N290" s="12"/>
    </row>
    <row r="291" spans="1:14" hidden="1" x14ac:dyDescent="0.25">
      <c r="A291" s="44">
        <v>91</v>
      </c>
      <c r="B291" s="44">
        <v>133</v>
      </c>
      <c r="C291" s="81" t="s">
        <v>541</v>
      </c>
      <c r="D291" s="67"/>
      <c r="E291" s="13"/>
      <c r="F291" s="19"/>
      <c r="G291" s="13"/>
      <c r="H291" s="16"/>
      <c r="I291" s="2"/>
      <c r="J291" s="2"/>
      <c r="K291" s="2"/>
      <c r="L291" s="16"/>
      <c r="M291" s="2"/>
      <c r="N291" s="2"/>
    </row>
    <row r="292" spans="1:14" hidden="1" x14ac:dyDescent="0.25">
      <c r="A292" s="3"/>
      <c r="B292" s="6"/>
      <c r="C292" s="82" t="s">
        <v>483</v>
      </c>
      <c r="D292" s="68"/>
      <c r="E292" s="69"/>
      <c r="F292" s="20"/>
      <c r="G292" s="69"/>
      <c r="H292" s="17"/>
      <c r="I292" s="3"/>
      <c r="J292" s="3"/>
      <c r="K292" s="3"/>
      <c r="L292" s="17"/>
      <c r="M292" s="3"/>
      <c r="N292" s="3"/>
    </row>
    <row r="293" spans="1:14" hidden="1" x14ac:dyDescent="0.25">
      <c r="A293" s="1"/>
      <c r="B293" s="4"/>
      <c r="C293" s="80" t="s">
        <v>484</v>
      </c>
      <c r="D293" s="66">
        <f>ObracRad!J94</f>
        <v>2500</v>
      </c>
      <c r="E293" s="13" t="s">
        <v>755</v>
      </c>
      <c r="F293" s="18">
        <f t="shared" ref="F293" si="158">D293-H293</f>
        <v>2500</v>
      </c>
      <c r="G293" s="13" t="s">
        <v>755</v>
      </c>
      <c r="H293" s="15"/>
      <c r="I293" s="1"/>
      <c r="J293" s="12" t="s">
        <v>758</v>
      </c>
      <c r="K293" s="12" t="s">
        <v>245</v>
      </c>
      <c r="L293" s="15"/>
      <c r="M293" s="125">
        <f t="shared" ref="M293" si="159">F293-L293</f>
        <v>2500</v>
      </c>
      <c r="N293" s="12"/>
    </row>
    <row r="294" spans="1:14" hidden="1" x14ac:dyDescent="0.25">
      <c r="A294" s="44">
        <v>92</v>
      </c>
      <c r="B294" s="44">
        <v>134</v>
      </c>
      <c r="C294" s="81" t="s">
        <v>485</v>
      </c>
      <c r="D294" s="67"/>
      <c r="E294" s="13"/>
      <c r="F294" s="19"/>
      <c r="G294" s="13"/>
      <c r="H294" s="16"/>
      <c r="I294" s="2"/>
      <c r="J294" s="2"/>
      <c r="K294" s="2"/>
      <c r="L294" s="16"/>
      <c r="M294" s="2"/>
      <c r="N294" s="2"/>
    </row>
    <row r="295" spans="1:14" hidden="1" x14ac:dyDescent="0.25">
      <c r="A295" s="3"/>
      <c r="B295" s="6"/>
      <c r="C295" s="82" t="s">
        <v>486</v>
      </c>
      <c r="D295" s="68"/>
      <c r="E295" s="69"/>
      <c r="F295" s="20"/>
      <c r="G295" s="69"/>
      <c r="H295" s="17"/>
      <c r="I295" s="3"/>
      <c r="J295" s="3"/>
      <c r="K295" s="3"/>
      <c r="L295" s="17"/>
      <c r="M295" s="3"/>
      <c r="N295" s="3"/>
    </row>
    <row r="296" spans="1:14" hidden="1" x14ac:dyDescent="0.25">
      <c r="A296" s="1"/>
      <c r="B296" s="4"/>
      <c r="C296" s="80" t="s">
        <v>487</v>
      </c>
      <c r="D296" s="66">
        <f>ObracRad!J95</f>
        <v>14900.66</v>
      </c>
      <c r="E296" s="13" t="s">
        <v>755</v>
      </c>
      <c r="F296" s="18">
        <f t="shared" ref="F296" si="160">D296-H296</f>
        <v>14900.66</v>
      </c>
      <c r="G296" s="13" t="s">
        <v>755</v>
      </c>
      <c r="H296" s="15"/>
      <c r="I296" s="1"/>
      <c r="J296" s="12" t="s">
        <v>758</v>
      </c>
      <c r="K296" s="12" t="s">
        <v>245</v>
      </c>
      <c r="L296" s="15"/>
      <c r="M296" s="125">
        <f t="shared" ref="M296" si="161">F296-L296</f>
        <v>14900.66</v>
      </c>
      <c r="N296" s="12"/>
    </row>
    <row r="297" spans="1:14" hidden="1" x14ac:dyDescent="0.25">
      <c r="A297" s="44">
        <v>93</v>
      </c>
      <c r="B297" s="44">
        <v>135</v>
      </c>
      <c r="C297" s="81" t="s">
        <v>488</v>
      </c>
      <c r="D297" s="67"/>
      <c r="E297" s="13"/>
      <c r="F297" s="19"/>
      <c r="G297" s="13"/>
      <c r="H297" s="16"/>
      <c r="I297" s="2"/>
      <c r="J297" s="2"/>
      <c r="K297" s="2"/>
      <c r="L297" s="16"/>
      <c r="M297" s="2"/>
      <c r="N297" s="2"/>
    </row>
    <row r="298" spans="1:14" hidden="1" x14ac:dyDescent="0.25">
      <c r="A298" s="3"/>
      <c r="B298" s="6"/>
      <c r="C298" s="82" t="s">
        <v>489</v>
      </c>
      <c r="D298" s="68"/>
      <c r="E298" s="69"/>
      <c r="F298" s="20"/>
      <c r="G298" s="69"/>
      <c r="H298" s="17"/>
      <c r="I298" s="3"/>
      <c r="J298" s="3"/>
      <c r="K298" s="3"/>
      <c r="L298" s="17"/>
      <c r="M298" s="3"/>
      <c r="N298" s="3"/>
    </row>
    <row r="299" spans="1:14" hidden="1" x14ac:dyDescent="0.25">
      <c r="A299" s="1"/>
      <c r="B299" s="4"/>
      <c r="C299" s="80" t="s">
        <v>490</v>
      </c>
      <c r="D299" s="66">
        <f>ObracRad!J96</f>
        <v>2500</v>
      </c>
      <c r="E299" s="13" t="s">
        <v>756</v>
      </c>
      <c r="F299" s="18">
        <f t="shared" ref="F299" si="162">D299-H299</f>
        <v>2500</v>
      </c>
      <c r="G299" s="13" t="s">
        <v>756</v>
      </c>
      <c r="H299" s="15"/>
      <c r="I299" s="1"/>
      <c r="J299" s="12" t="s">
        <v>758</v>
      </c>
      <c r="K299" s="12" t="s">
        <v>245</v>
      </c>
      <c r="L299" s="15"/>
      <c r="M299" s="125">
        <f t="shared" ref="M299" si="163">F299-L299</f>
        <v>2500</v>
      </c>
      <c r="N299" s="12"/>
    </row>
    <row r="300" spans="1:14" hidden="1" x14ac:dyDescent="0.25">
      <c r="A300" s="44">
        <v>94</v>
      </c>
      <c r="B300" s="44">
        <v>136</v>
      </c>
      <c r="C300" s="81" t="s">
        <v>491</v>
      </c>
      <c r="D300" s="67"/>
      <c r="E300" s="13"/>
      <c r="F300" s="19"/>
      <c r="G300" s="13"/>
      <c r="H300" s="16"/>
      <c r="I300" s="2"/>
      <c r="J300" s="2"/>
      <c r="K300" s="2"/>
      <c r="L300" s="16"/>
      <c r="M300" s="2"/>
      <c r="N300" s="2"/>
    </row>
    <row r="301" spans="1:14" hidden="1" x14ac:dyDescent="0.25">
      <c r="A301" s="3"/>
      <c r="B301" s="6"/>
      <c r="C301" s="82" t="s">
        <v>492</v>
      </c>
      <c r="D301" s="68"/>
      <c r="E301" s="69"/>
      <c r="F301" s="20"/>
      <c r="G301" s="69"/>
      <c r="H301" s="17"/>
      <c r="I301" s="3"/>
      <c r="J301" s="3"/>
      <c r="K301" s="3"/>
      <c r="L301" s="17"/>
      <c r="M301" s="3"/>
      <c r="N301" s="3"/>
    </row>
    <row r="302" spans="1:14" hidden="1" x14ac:dyDescent="0.25">
      <c r="A302" s="1"/>
      <c r="B302" s="4"/>
      <c r="C302" s="80" t="s">
        <v>493</v>
      </c>
      <c r="D302" s="66">
        <f>ObracRad!J97</f>
        <v>2500</v>
      </c>
      <c r="E302" s="13" t="s">
        <v>756</v>
      </c>
      <c r="F302" s="18">
        <f t="shared" ref="F302" si="164">D302-H302</f>
        <v>2500</v>
      </c>
      <c r="G302" s="13" t="s">
        <v>756</v>
      </c>
      <c r="H302" s="15"/>
      <c r="I302" s="1"/>
      <c r="J302" s="12" t="s">
        <v>758</v>
      </c>
      <c r="K302" s="12" t="s">
        <v>245</v>
      </c>
      <c r="L302" s="15"/>
      <c r="M302" s="125">
        <f t="shared" ref="M302" si="165">F302-L302</f>
        <v>2500</v>
      </c>
      <c r="N302" s="12"/>
    </row>
    <row r="303" spans="1:14" hidden="1" x14ac:dyDescent="0.25">
      <c r="A303" s="44">
        <v>95</v>
      </c>
      <c r="B303" s="44">
        <v>137</v>
      </c>
      <c r="C303" s="81" t="s">
        <v>540</v>
      </c>
      <c r="D303" s="67"/>
      <c r="E303" s="13"/>
      <c r="F303" s="19"/>
      <c r="G303" s="13"/>
      <c r="H303" s="16"/>
      <c r="I303" s="2"/>
      <c r="J303" s="2"/>
      <c r="K303" s="2"/>
      <c r="L303" s="16"/>
      <c r="M303" s="2"/>
      <c r="N303" s="2"/>
    </row>
    <row r="304" spans="1:14" hidden="1" x14ac:dyDescent="0.25">
      <c r="A304" s="3"/>
      <c r="B304" s="6"/>
      <c r="C304" s="82" t="s">
        <v>494</v>
      </c>
      <c r="D304" s="68"/>
      <c r="E304" s="69"/>
      <c r="F304" s="20"/>
      <c r="G304" s="69"/>
      <c r="H304" s="17"/>
      <c r="I304" s="3"/>
      <c r="J304" s="3"/>
      <c r="K304" s="3"/>
      <c r="L304" s="17"/>
      <c r="M304" s="3"/>
      <c r="N304" s="3"/>
    </row>
    <row r="305" spans="1:14" hidden="1" x14ac:dyDescent="0.25">
      <c r="A305" s="1"/>
      <c r="B305" s="4"/>
      <c r="C305" s="80" t="s">
        <v>495</v>
      </c>
      <c r="D305" s="66">
        <f>ObracRad!J98</f>
        <v>2500</v>
      </c>
      <c r="E305" s="13" t="s">
        <v>756</v>
      </c>
      <c r="F305" s="18">
        <f t="shared" ref="F305" si="166">D305-H305</f>
        <v>2500</v>
      </c>
      <c r="G305" s="13" t="s">
        <v>756</v>
      </c>
      <c r="H305" s="15"/>
      <c r="I305" s="1"/>
      <c r="J305" s="12" t="s">
        <v>758</v>
      </c>
      <c r="K305" s="12" t="s">
        <v>245</v>
      </c>
      <c r="L305" s="15"/>
      <c r="M305" s="125">
        <f t="shared" ref="M305" si="167">F305-L305</f>
        <v>2500</v>
      </c>
      <c r="N305" s="12"/>
    </row>
    <row r="306" spans="1:14" hidden="1" x14ac:dyDescent="0.25">
      <c r="A306" s="44">
        <v>96</v>
      </c>
      <c r="B306" s="44">
        <v>138</v>
      </c>
      <c r="C306" s="81" t="s">
        <v>539</v>
      </c>
      <c r="D306" s="67"/>
      <c r="E306" s="13"/>
      <c r="F306" s="19"/>
      <c r="G306" s="13"/>
      <c r="H306" s="16"/>
      <c r="I306" s="2"/>
      <c r="J306" s="2"/>
      <c r="K306" s="2"/>
      <c r="L306" s="16"/>
      <c r="M306" s="2"/>
      <c r="N306" s="2"/>
    </row>
    <row r="307" spans="1:14" hidden="1" x14ac:dyDescent="0.25">
      <c r="A307" s="3"/>
      <c r="B307" s="6"/>
      <c r="C307" s="82" t="s">
        <v>496</v>
      </c>
      <c r="D307" s="68"/>
      <c r="E307" s="69"/>
      <c r="F307" s="20"/>
      <c r="G307" s="69"/>
      <c r="H307" s="17"/>
      <c r="I307" s="3"/>
      <c r="J307" s="3"/>
      <c r="K307" s="3"/>
      <c r="L307" s="17"/>
      <c r="M307" s="3"/>
      <c r="N307" s="3"/>
    </row>
    <row r="308" spans="1:14" hidden="1" x14ac:dyDescent="0.25">
      <c r="A308" s="1"/>
      <c r="B308" s="4"/>
      <c r="C308" s="80" t="s">
        <v>497</v>
      </c>
      <c r="D308" s="66">
        <f>ObracRad!J99</f>
        <v>2500</v>
      </c>
      <c r="E308" s="13" t="s">
        <v>756</v>
      </c>
      <c r="F308" s="18">
        <f t="shared" ref="F308" si="168">D308-H308</f>
        <v>2500</v>
      </c>
      <c r="G308" s="13" t="s">
        <v>756</v>
      </c>
      <c r="H308" s="15"/>
      <c r="I308" s="1"/>
      <c r="J308" s="12" t="s">
        <v>758</v>
      </c>
      <c r="K308" s="12" t="s">
        <v>245</v>
      </c>
      <c r="L308" s="15"/>
      <c r="M308" s="125">
        <f t="shared" ref="M308" si="169">F308-L308</f>
        <v>2500</v>
      </c>
      <c r="N308" s="12"/>
    </row>
    <row r="309" spans="1:14" hidden="1" x14ac:dyDescent="0.25">
      <c r="A309" s="44">
        <v>97</v>
      </c>
      <c r="B309" s="44">
        <v>139</v>
      </c>
      <c r="C309" s="81" t="s">
        <v>538</v>
      </c>
      <c r="D309" s="67"/>
      <c r="E309" s="13"/>
      <c r="F309" s="19"/>
      <c r="G309" s="13"/>
      <c r="H309" s="16"/>
      <c r="I309" s="2"/>
      <c r="J309" s="2"/>
      <c r="K309" s="2"/>
      <c r="L309" s="16"/>
      <c r="M309" s="2"/>
      <c r="N309" s="2"/>
    </row>
    <row r="310" spans="1:14" hidden="1" x14ac:dyDescent="0.25">
      <c r="A310" s="3"/>
      <c r="B310" s="6"/>
      <c r="C310" s="82" t="s">
        <v>498</v>
      </c>
      <c r="D310" s="68"/>
      <c r="E310" s="69"/>
      <c r="F310" s="20"/>
      <c r="G310" s="69"/>
      <c r="H310" s="17"/>
      <c r="I310" s="3"/>
      <c r="J310" s="3"/>
      <c r="K310" s="3"/>
      <c r="L310" s="17"/>
      <c r="M310" s="3"/>
      <c r="N310" s="3"/>
    </row>
    <row r="311" spans="1:14" hidden="1" x14ac:dyDescent="0.25">
      <c r="A311" s="1"/>
      <c r="B311" s="4"/>
      <c r="C311" s="80" t="s">
        <v>499</v>
      </c>
      <c r="D311" s="66">
        <f>ObracRad!J100</f>
        <v>2500</v>
      </c>
      <c r="E311" s="13" t="s">
        <v>756</v>
      </c>
      <c r="F311" s="18">
        <f t="shared" ref="F311" si="170">D311-H311</f>
        <v>2500</v>
      </c>
      <c r="G311" s="13" t="s">
        <v>756</v>
      </c>
      <c r="H311" s="15"/>
      <c r="I311" s="1"/>
      <c r="J311" s="12" t="s">
        <v>758</v>
      </c>
      <c r="K311" s="12" t="s">
        <v>245</v>
      </c>
      <c r="L311" s="15"/>
      <c r="M311" s="125">
        <f t="shared" ref="M311" si="171">F311-L311</f>
        <v>2500</v>
      </c>
      <c r="N311" s="12"/>
    </row>
    <row r="312" spans="1:14" hidden="1" x14ac:dyDescent="0.25">
      <c r="A312" s="44">
        <v>98</v>
      </c>
      <c r="B312" s="44">
        <v>140</v>
      </c>
      <c r="C312" s="81" t="s">
        <v>500</v>
      </c>
      <c r="D312" s="67"/>
      <c r="E312" s="13"/>
      <c r="F312" s="19"/>
      <c r="G312" s="13"/>
      <c r="H312" s="16"/>
      <c r="I312" s="2"/>
      <c r="J312" s="2"/>
      <c r="K312" s="2"/>
      <c r="L312" s="16"/>
      <c r="M312" s="2"/>
      <c r="N312" s="2"/>
    </row>
    <row r="313" spans="1:14" hidden="1" x14ac:dyDescent="0.25">
      <c r="A313" s="3"/>
      <c r="B313" s="6"/>
      <c r="C313" s="82" t="s">
        <v>501</v>
      </c>
      <c r="D313" s="68"/>
      <c r="E313" s="69"/>
      <c r="F313" s="20"/>
      <c r="G313" s="69"/>
      <c r="H313" s="17"/>
      <c r="I313" s="3"/>
      <c r="J313" s="3"/>
      <c r="K313" s="3"/>
      <c r="L313" s="17"/>
      <c r="M313" s="3"/>
      <c r="N313" s="3"/>
    </row>
    <row r="314" spans="1:14" hidden="1" x14ac:dyDescent="0.25">
      <c r="A314" s="1"/>
      <c r="B314" s="4"/>
      <c r="C314" s="80" t="s">
        <v>502</v>
      </c>
      <c r="D314" s="66">
        <f>ObracRad!J101</f>
        <v>1650</v>
      </c>
      <c r="E314" s="13" t="s">
        <v>756</v>
      </c>
      <c r="F314" s="18">
        <f t="shared" ref="F314" si="172">D314-H314</f>
        <v>1650</v>
      </c>
      <c r="G314" s="13" t="s">
        <v>756</v>
      </c>
      <c r="H314" s="15"/>
      <c r="I314" s="1"/>
      <c r="J314" s="12" t="s">
        <v>758</v>
      </c>
      <c r="K314" s="12" t="s">
        <v>245</v>
      </c>
      <c r="L314" s="15"/>
      <c r="M314" s="125">
        <f t="shared" ref="M314" si="173">F314-L314</f>
        <v>1650</v>
      </c>
      <c r="N314" s="12"/>
    </row>
    <row r="315" spans="1:14" hidden="1" x14ac:dyDescent="0.25">
      <c r="A315" s="44">
        <v>99</v>
      </c>
      <c r="B315" s="44">
        <v>141</v>
      </c>
      <c r="C315" s="81" t="s">
        <v>537</v>
      </c>
      <c r="D315" s="67"/>
      <c r="E315" s="13"/>
      <c r="F315" s="19"/>
      <c r="G315" s="13"/>
      <c r="H315" s="16"/>
      <c r="I315" s="2"/>
      <c r="J315" s="2"/>
      <c r="K315" s="2"/>
      <c r="L315" s="16"/>
      <c r="M315" s="2"/>
      <c r="N315" s="2"/>
    </row>
    <row r="316" spans="1:14" hidden="1" x14ac:dyDescent="0.25">
      <c r="A316" s="3"/>
      <c r="B316" s="6"/>
      <c r="C316" s="82" t="s">
        <v>503</v>
      </c>
      <c r="D316" s="68"/>
      <c r="E316" s="69"/>
      <c r="F316" s="20"/>
      <c r="G316" s="69"/>
      <c r="H316" s="17"/>
      <c r="I316" s="3"/>
      <c r="J316" s="3"/>
      <c r="K316" s="3"/>
      <c r="L316" s="17"/>
      <c r="M316" s="3"/>
      <c r="N316" s="3"/>
    </row>
    <row r="317" spans="1:14" hidden="1" x14ac:dyDescent="0.25">
      <c r="A317" s="1"/>
      <c r="B317" s="4"/>
      <c r="C317" s="80" t="s">
        <v>504</v>
      </c>
      <c r="D317" s="66">
        <f>ObracRad!J102</f>
        <v>27630.66</v>
      </c>
      <c r="E317" s="13" t="s">
        <v>755</v>
      </c>
      <c r="F317" s="18">
        <f t="shared" ref="F317" si="174">D317-H317</f>
        <v>27630.66</v>
      </c>
      <c r="G317" s="13" t="s">
        <v>755</v>
      </c>
      <c r="H317" s="15"/>
      <c r="I317" s="1"/>
      <c r="J317" s="12" t="s">
        <v>758</v>
      </c>
      <c r="K317" s="12" t="s">
        <v>245</v>
      </c>
      <c r="L317" s="15"/>
      <c r="M317" s="125">
        <f t="shared" ref="M317" si="175">F317-L317</f>
        <v>27630.66</v>
      </c>
      <c r="N317" s="12"/>
    </row>
    <row r="318" spans="1:14" hidden="1" x14ac:dyDescent="0.25">
      <c r="A318" s="44">
        <v>100</v>
      </c>
      <c r="B318" s="44">
        <v>142</v>
      </c>
      <c r="C318" s="81" t="s">
        <v>505</v>
      </c>
      <c r="D318" s="67"/>
      <c r="E318" s="13"/>
      <c r="F318" s="19"/>
      <c r="G318" s="13"/>
      <c r="H318" s="16"/>
      <c r="I318" s="2"/>
      <c r="J318" s="2"/>
      <c r="K318" s="2"/>
      <c r="L318" s="16"/>
      <c r="M318" s="2"/>
      <c r="N318" s="2"/>
    </row>
    <row r="319" spans="1:14" hidden="1" x14ac:dyDescent="0.25">
      <c r="A319" s="3"/>
      <c r="B319" s="6"/>
      <c r="C319" s="82" t="s">
        <v>506</v>
      </c>
      <c r="D319" s="68"/>
      <c r="E319" s="69"/>
      <c r="F319" s="20"/>
      <c r="G319" s="69"/>
      <c r="H319" s="17"/>
      <c r="I319" s="3"/>
      <c r="J319" s="3"/>
      <c r="K319" s="3"/>
      <c r="L319" s="17"/>
      <c r="M319" s="3"/>
      <c r="N319" s="3"/>
    </row>
    <row r="320" spans="1:14" hidden="1" x14ac:dyDescent="0.25">
      <c r="A320" s="1"/>
      <c r="B320" s="4"/>
      <c r="C320" s="80" t="s">
        <v>507</v>
      </c>
      <c r="D320" s="66">
        <f>ObracRad!J103</f>
        <v>1650</v>
      </c>
      <c r="E320" s="13" t="s">
        <v>756</v>
      </c>
      <c r="F320" s="18">
        <f t="shared" ref="F320" si="176">D320-H320</f>
        <v>1650</v>
      </c>
      <c r="G320" s="13" t="s">
        <v>756</v>
      </c>
      <c r="H320" s="15"/>
      <c r="I320" s="1"/>
      <c r="J320" s="12" t="s">
        <v>758</v>
      </c>
      <c r="K320" s="12" t="s">
        <v>245</v>
      </c>
      <c r="L320" s="15"/>
      <c r="M320" s="125">
        <f t="shared" ref="M320" si="177">F320-L320</f>
        <v>1650</v>
      </c>
      <c r="N320" s="12"/>
    </row>
    <row r="321" spans="1:14" hidden="1" x14ac:dyDescent="0.25">
      <c r="A321" s="44">
        <v>101</v>
      </c>
      <c r="B321" s="44">
        <v>143</v>
      </c>
      <c r="C321" s="81" t="s">
        <v>508</v>
      </c>
      <c r="D321" s="67"/>
      <c r="E321" s="13"/>
      <c r="F321" s="19"/>
      <c r="G321" s="13"/>
      <c r="H321" s="16"/>
      <c r="I321" s="2"/>
      <c r="J321" s="2"/>
      <c r="K321" s="2"/>
      <c r="L321" s="16"/>
      <c r="M321" s="2"/>
      <c r="N321" s="2"/>
    </row>
    <row r="322" spans="1:14" hidden="1" x14ac:dyDescent="0.25">
      <c r="A322" s="3"/>
      <c r="B322" s="6"/>
      <c r="C322" s="82" t="s">
        <v>509</v>
      </c>
      <c r="D322" s="68"/>
      <c r="E322" s="69"/>
      <c r="F322" s="20"/>
      <c r="G322" s="69"/>
      <c r="H322" s="17"/>
      <c r="I322" s="3"/>
      <c r="J322" s="3"/>
      <c r="K322" s="3"/>
      <c r="L322" s="17"/>
      <c r="M322" s="3"/>
      <c r="N322" s="3"/>
    </row>
    <row r="323" spans="1:14" hidden="1" x14ac:dyDescent="0.25">
      <c r="A323" s="1"/>
      <c r="B323" s="4"/>
      <c r="C323" s="80" t="s">
        <v>510</v>
      </c>
      <c r="D323" s="66">
        <f>ObracRad!J104</f>
        <v>2500</v>
      </c>
      <c r="E323" s="13" t="s">
        <v>756</v>
      </c>
      <c r="F323" s="18">
        <f t="shared" ref="F323" si="178">D323-H323</f>
        <v>2500</v>
      </c>
      <c r="G323" s="13" t="s">
        <v>756</v>
      </c>
      <c r="H323" s="15"/>
      <c r="I323" s="1"/>
      <c r="J323" s="12" t="s">
        <v>758</v>
      </c>
      <c r="K323" s="12" t="s">
        <v>245</v>
      </c>
      <c r="L323" s="15"/>
      <c r="M323" s="125">
        <f t="shared" ref="M323" si="179">F323-L323</f>
        <v>2500</v>
      </c>
      <c r="N323" s="12"/>
    </row>
    <row r="324" spans="1:14" hidden="1" x14ac:dyDescent="0.25">
      <c r="A324" s="44">
        <v>102</v>
      </c>
      <c r="B324" s="44">
        <v>144</v>
      </c>
      <c r="C324" s="81" t="s">
        <v>536</v>
      </c>
      <c r="D324" s="67"/>
      <c r="E324" s="13"/>
      <c r="F324" s="19"/>
      <c r="G324" s="13"/>
      <c r="H324" s="16"/>
      <c r="I324" s="2"/>
      <c r="J324" s="2"/>
      <c r="K324" s="2"/>
      <c r="L324" s="16"/>
      <c r="M324" s="2"/>
      <c r="N324" s="2"/>
    </row>
    <row r="325" spans="1:14" hidden="1" x14ac:dyDescent="0.25">
      <c r="A325" s="3"/>
      <c r="B325" s="6"/>
      <c r="C325" s="82" t="s">
        <v>511</v>
      </c>
      <c r="D325" s="68"/>
      <c r="E325" s="69"/>
      <c r="F325" s="20"/>
      <c r="G325" s="69"/>
      <c r="H325" s="17"/>
      <c r="I325" s="3"/>
      <c r="J325" s="3"/>
      <c r="K325" s="3"/>
      <c r="L325" s="17"/>
      <c r="M325" s="3"/>
      <c r="N325" s="3"/>
    </row>
    <row r="326" spans="1:14" hidden="1" x14ac:dyDescent="0.25">
      <c r="A326" s="1"/>
      <c r="B326" s="4"/>
      <c r="C326" s="80" t="s">
        <v>512</v>
      </c>
      <c r="D326" s="66">
        <f>ObracRad!J105</f>
        <v>2500</v>
      </c>
      <c r="E326" s="13" t="s">
        <v>756</v>
      </c>
      <c r="F326" s="18">
        <f t="shared" ref="F326" si="180">D326-H326</f>
        <v>2500</v>
      </c>
      <c r="G326" s="13" t="s">
        <v>756</v>
      </c>
      <c r="H326" s="15"/>
      <c r="I326" s="1"/>
      <c r="J326" s="12" t="s">
        <v>758</v>
      </c>
      <c r="K326" s="12" t="s">
        <v>245</v>
      </c>
      <c r="L326" s="15"/>
      <c r="M326" s="125">
        <f t="shared" ref="M326" si="181">F326-L326</f>
        <v>2500</v>
      </c>
      <c r="N326" s="12"/>
    </row>
    <row r="327" spans="1:14" hidden="1" x14ac:dyDescent="0.25">
      <c r="A327" s="44">
        <v>103</v>
      </c>
      <c r="B327" s="44">
        <v>145</v>
      </c>
      <c r="C327" s="81" t="s">
        <v>513</v>
      </c>
      <c r="D327" s="67"/>
      <c r="E327" s="13"/>
      <c r="F327" s="19"/>
      <c r="G327" s="13"/>
      <c r="H327" s="16"/>
      <c r="I327" s="2"/>
      <c r="J327" s="2"/>
      <c r="K327" s="2"/>
      <c r="L327" s="16"/>
      <c r="M327" s="2"/>
      <c r="N327" s="2"/>
    </row>
    <row r="328" spans="1:14" hidden="1" x14ac:dyDescent="0.25">
      <c r="A328" s="3"/>
      <c r="B328" s="6"/>
      <c r="C328" s="82" t="s">
        <v>514</v>
      </c>
      <c r="D328" s="68"/>
      <c r="E328" s="69"/>
      <c r="F328" s="20"/>
      <c r="G328" s="69"/>
      <c r="H328" s="17"/>
      <c r="I328" s="3"/>
      <c r="J328" s="3"/>
      <c r="K328" s="3"/>
      <c r="L328" s="17"/>
      <c r="M328" s="3"/>
      <c r="N328" s="3"/>
    </row>
    <row r="329" spans="1:14" hidden="1" x14ac:dyDescent="0.25">
      <c r="A329" s="1"/>
      <c r="B329" s="4"/>
      <c r="C329" s="80" t="s">
        <v>515</v>
      </c>
      <c r="D329" s="66">
        <f>ObracRad!J106</f>
        <v>1650</v>
      </c>
      <c r="E329" s="13" t="s">
        <v>756</v>
      </c>
      <c r="F329" s="18">
        <f t="shared" ref="F329" si="182">D329-H329</f>
        <v>1650</v>
      </c>
      <c r="G329" s="13" t="s">
        <v>756</v>
      </c>
      <c r="H329" s="15"/>
      <c r="I329" s="1"/>
      <c r="J329" s="12" t="s">
        <v>758</v>
      </c>
      <c r="K329" s="12" t="s">
        <v>245</v>
      </c>
      <c r="L329" s="15"/>
      <c r="M329" s="125">
        <f t="shared" ref="M329" si="183">F329-L329</f>
        <v>1650</v>
      </c>
      <c r="N329" s="12"/>
    </row>
    <row r="330" spans="1:14" hidden="1" x14ac:dyDescent="0.25">
      <c r="A330" s="44">
        <v>104</v>
      </c>
      <c r="B330" s="44">
        <v>146</v>
      </c>
      <c r="C330" s="81" t="s">
        <v>534</v>
      </c>
      <c r="D330" s="67"/>
      <c r="E330" s="13"/>
      <c r="F330" s="19"/>
      <c r="G330" s="13"/>
      <c r="H330" s="16"/>
      <c r="I330" s="2"/>
      <c r="J330" s="2"/>
      <c r="K330" s="2"/>
      <c r="L330" s="16"/>
      <c r="M330" s="2"/>
      <c r="N330" s="2"/>
    </row>
    <row r="331" spans="1:14" hidden="1" x14ac:dyDescent="0.25">
      <c r="A331" s="3"/>
      <c r="B331" s="6"/>
      <c r="C331" s="82" t="s">
        <v>516</v>
      </c>
      <c r="D331" s="68"/>
      <c r="E331" s="69"/>
      <c r="F331" s="20"/>
      <c r="G331" s="69"/>
      <c r="H331" s="17"/>
      <c r="I331" s="3"/>
      <c r="J331" s="3"/>
      <c r="K331" s="3"/>
      <c r="L331" s="17"/>
      <c r="M331" s="3"/>
      <c r="N331" s="3"/>
    </row>
    <row r="332" spans="1:14" hidden="1" x14ac:dyDescent="0.25">
      <c r="A332" s="1"/>
      <c r="B332" s="4"/>
      <c r="C332" s="80" t="s">
        <v>517</v>
      </c>
      <c r="D332" s="66">
        <f>ObracRad!J107</f>
        <v>14900.66</v>
      </c>
      <c r="E332" s="13" t="s">
        <v>755</v>
      </c>
      <c r="F332" s="18">
        <f t="shared" ref="F332" si="184">D332-H332</f>
        <v>14900.66</v>
      </c>
      <c r="G332" s="13" t="s">
        <v>755</v>
      </c>
      <c r="H332" s="15"/>
      <c r="I332" s="1"/>
      <c r="J332" s="12" t="s">
        <v>758</v>
      </c>
      <c r="K332" s="12" t="s">
        <v>245</v>
      </c>
      <c r="L332" s="15"/>
      <c r="M332" s="125">
        <f t="shared" ref="M332" si="185">F332-L332</f>
        <v>14900.66</v>
      </c>
      <c r="N332" s="12"/>
    </row>
    <row r="333" spans="1:14" hidden="1" x14ac:dyDescent="0.25">
      <c r="A333" s="44">
        <v>105</v>
      </c>
      <c r="B333" s="44">
        <v>147</v>
      </c>
      <c r="C333" s="81" t="s">
        <v>533</v>
      </c>
      <c r="D333" s="67"/>
      <c r="E333" s="13"/>
      <c r="F333" s="19"/>
      <c r="G333" s="13"/>
      <c r="H333" s="16"/>
      <c r="I333" s="2"/>
      <c r="J333" s="2"/>
      <c r="K333" s="2"/>
      <c r="L333" s="16"/>
      <c r="M333" s="2"/>
      <c r="N333" s="2"/>
    </row>
    <row r="334" spans="1:14" hidden="1" x14ac:dyDescent="0.25">
      <c r="A334" s="3"/>
      <c r="B334" s="6"/>
      <c r="C334" s="82" t="s">
        <v>518</v>
      </c>
      <c r="D334" s="68"/>
      <c r="E334" s="69"/>
      <c r="F334" s="20"/>
      <c r="G334" s="69"/>
      <c r="H334" s="17"/>
      <c r="I334" s="3"/>
      <c r="J334" s="3"/>
      <c r="K334" s="3"/>
      <c r="L334" s="17"/>
      <c r="M334" s="3"/>
      <c r="N334" s="3"/>
    </row>
    <row r="335" spans="1:14" hidden="1" x14ac:dyDescent="0.25">
      <c r="A335" s="1"/>
      <c r="B335" s="4"/>
      <c r="C335" s="80" t="s">
        <v>519</v>
      </c>
      <c r="D335" s="66">
        <f>ObracRad!J108</f>
        <v>2500</v>
      </c>
      <c r="E335" s="13" t="s">
        <v>756</v>
      </c>
      <c r="F335" s="18">
        <f t="shared" ref="F335" si="186">D335-H335</f>
        <v>2500</v>
      </c>
      <c r="G335" s="13" t="s">
        <v>756</v>
      </c>
      <c r="H335" s="15"/>
      <c r="I335" s="1"/>
      <c r="J335" s="12" t="s">
        <v>758</v>
      </c>
      <c r="K335" s="12" t="s">
        <v>245</v>
      </c>
      <c r="L335" s="15"/>
      <c r="M335" s="125">
        <f t="shared" ref="M335" si="187">F335-L335</f>
        <v>2500</v>
      </c>
      <c r="N335" s="12"/>
    </row>
    <row r="336" spans="1:14" hidden="1" x14ac:dyDescent="0.25">
      <c r="A336" s="44">
        <v>106</v>
      </c>
      <c r="B336" s="44">
        <v>148</v>
      </c>
      <c r="C336" s="81" t="s">
        <v>520</v>
      </c>
      <c r="D336" s="67"/>
      <c r="E336" s="13"/>
      <c r="F336" s="19"/>
      <c r="G336" s="13"/>
      <c r="H336" s="16"/>
      <c r="I336" s="2"/>
      <c r="J336" s="2"/>
      <c r="K336" s="2"/>
      <c r="L336" s="16"/>
      <c r="M336" s="2"/>
      <c r="N336" s="2"/>
    </row>
    <row r="337" spans="1:14" hidden="1" x14ac:dyDescent="0.25">
      <c r="A337" s="3"/>
      <c r="B337" s="6"/>
      <c r="C337" s="82" t="s">
        <v>521</v>
      </c>
      <c r="D337" s="68"/>
      <c r="E337" s="69"/>
      <c r="F337" s="20"/>
      <c r="G337" s="69"/>
      <c r="H337" s="17"/>
      <c r="I337" s="3"/>
      <c r="J337" s="3"/>
      <c r="K337" s="3"/>
      <c r="L337" s="17"/>
      <c r="M337" s="3"/>
      <c r="N337" s="3"/>
    </row>
    <row r="338" spans="1:14" hidden="1" x14ac:dyDescent="0.25">
      <c r="A338" s="1"/>
      <c r="B338" s="4"/>
      <c r="C338" s="80" t="s">
        <v>522</v>
      </c>
      <c r="D338" s="66">
        <f>ObracRad!J109</f>
        <v>2500</v>
      </c>
      <c r="E338" s="13" t="s">
        <v>756</v>
      </c>
      <c r="F338" s="18">
        <f t="shared" ref="F338" si="188">D338-H338</f>
        <v>2500</v>
      </c>
      <c r="G338" s="13" t="s">
        <v>756</v>
      </c>
      <c r="H338" s="15"/>
      <c r="I338" s="1"/>
      <c r="J338" s="12" t="s">
        <v>758</v>
      </c>
      <c r="K338" s="12" t="s">
        <v>245</v>
      </c>
      <c r="L338" s="15"/>
      <c r="M338" s="125">
        <f t="shared" ref="M338" si="189">F338-L338</f>
        <v>2500</v>
      </c>
      <c r="N338" s="12"/>
    </row>
    <row r="339" spans="1:14" hidden="1" x14ac:dyDescent="0.25">
      <c r="A339" s="44">
        <v>107</v>
      </c>
      <c r="B339" s="44">
        <v>149</v>
      </c>
      <c r="C339" s="81" t="s">
        <v>523</v>
      </c>
      <c r="D339" s="67"/>
      <c r="E339" s="13"/>
      <c r="F339" s="19"/>
      <c r="G339" s="13"/>
      <c r="H339" s="16"/>
      <c r="I339" s="2"/>
      <c r="J339" s="2"/>
      <c r="K339" s="2"/>
      <c r="L339" s="16"/>
      <c r="M339" s="2"/>
      <c r="N339" s="2"/>
    </row>
    <row r="340" spans="1:14" hidden="1" x14ac:dyDescent="0.25">
      <c r="A340" s="3"/>
      <c r="B340" s="6"/>
      <c r="C340" s="82" t="s">
        <v>524</v>
      </c>
      <c r="D340" s="68"/>
      <c r="E340" s="69"/>
      <c r="F340" s="20"/>
      <c r="G340" s="69"/>
      <c r="H340" s="17"/>
      <c r="I340" s="3"/>
      <c r="J340" s="3"/>
      <c r="K340" s="3"/>
      <c r="L340" s="17"/>
      <c r="M340" s="3"/>
      <c r="N340" s="3"/>
    </row>
    <row r="341" spans="1:14" hidden="1" x14ac:dyDescent="0.25">
      <c r="A341" s="1"/>
      <c r="B341" s="4"/>
      <c r="C341" s="80" t="s">
        <v>525</v>
      </c>
      <c r="D341" s="66">
        <f>ObracRad!J110</f>
        <v>2500</v>
      </c>
      <c r="E341" s="13" t="s">
        <v>756</v>
      </c>
      <c r="F341" s="18">
        <f t="shared" ref="F341" si="190">D341-H341</f>
        <v>2500</v>
      </c>
      <c r="G341" s="13" t="s">
        <v>756</v>
      </c>
      <c r="H341" s="15"/>
      <c r="I341" s="1"/>
      <c r="J341" s="12" t="s">
        <v>758</v>
      </c>
      <c r="K341" s="12" t="s">
        <v>245</v>
      </c>
      <c r="L341" s="15"/>
      <c r="M341" s="125">
        <f t="shared" ref="M341" si="191">F341-L341</f>
        <v>2500</v>
      </c>
      <c r="N341" s="12"/>
    </row>
    <row r="342" spans="1:14" hidden="1" x14ac:dyDescent="0.25">
      <c r="A342" s="44">
        <v>108</v>
      </c>
      <c r="B342" s="44">
        <v>150</v>
      </c>
      <c r="C342" s="81" t="s">
        <v>535</v>
      </c>
      <c r="D342" s="67"/>
      <c r="E342" s="13"/>
      <c r="F342" s="19"/>
      <c r="G342" s="13"/>
      <c r="H342" s="16"/>
      <c r="I342" s="2"/>
      <c r="J342" s="2"/>
      <c r="K342" s="2"/>
      <c r="L342" s="16"/>
      <c r="M342" s="2"/>
      <c r="N342" s="2"/>
    </row>
    <row r="343" spans="1:14" hidden="1" x14ac:dyDescent="0.25">
      <c r="A343" s="3"/>
      <c r="B343" s="6"/>
      <c r="C343" s="82" t="s">
        <v>526</v>
      </c>
      <c r="D343" s="68"/>
      <c r="E343" s="69"/>
      <c r="F343" s="20"/>
      <c r="G343" s="69"/>
      <c r="H343" s="17"/>
      <c r="I343" s="3"/>
      <c r="J343" s="3"/>
      <c r="K343" s="3"/>
      <c r="L343" s="17"/>
      <c r="M343" s="3"/>
      <c r="N343" s="3"/>
    </row>
    <row r="344" spans="1:14" hidden="1" x14ac:dyDescent="0.25">
      <c r="A344" s="1"/>
      <c r="B344" s="4"/>
      <c r="C344" s="80" t="s">
        <v>527</v>
      </c>
      <c r="D344" s="66">
        <f>ObracRad!J111</f>
        <v>2500</v>
      </c>
      <c r="E344" s="13" t="s">
        <v>756</v>
      </c>
      <c r="F344" s="18">
        <f t="shared" ref="F344" si="192">D344-H344</f>
        <v>2500</v>
      </c>
      <c r="G344" s="13" t="s">
        <v>756</v>
      </c>
      <c r="H344" s="15"/>
      <c r="I344" s="1"/>
      <c r="J344" s="12" t="s">
        <v>758</v>
      </c>
      <c r="K344" s="12" t="s">
        <v>245</v>
      </c>
      <c r="L344" s="15"/>
      <c r="M344" s="125">
        <f t="shared" ref="M344" si="193">F344-L344</f>
        <v>2500</v>
      </c>
      <c r="N344" s="12"/>
    </row>
    <row r="345" spans="1:14" hidden="1" x14ac:dyDescent="0.25">
      <c r="A345" s="44">
        <v>109</v>
      </c>
      <c r="B345" s="44">
        <v>151</v>
      </c>
      <c r="C345" s="81" t="s">
        <v>528</v>
      </c>
      <c r="D345" s="67"/>
      <c r="E345" s="13"/>
      <c r="F345" s="19"/>
      <c r="G345" s="13"/>
      <c r="H345" s="16"/>
      <c r="I345" s="2"/>
      <c r="J345" s="2"/>
      <c r="K345" s="2"/>
      <c r="L345" s="16"/>
      <c r="M345" s="2"/>
      <c r="N345" s="2"/>
    </row>
    <row r="346" spans="1:14" hidden="1" x14ac:dyDescent="0.25">
      <c r="A346" s="3"/>
      <c r="B346" s="6"/>
      <c r="C346" s="82" t="s">
        <v>529</v>
      </c>
      <c r="D346" s="68"/>
      <c r="E346" s="69"/>
      <c r="F346" s="20"/>
      <c r="G346" s="69"/>
      <c r="H346" s="17"/>
      <c r="I346" s="3"/>
      <c r="J346" s="3"/>
      <c r="K346" s="3"/>
      <c r="L346" s="17"/>
      <c r="M346" s="3"/>
      <c r="N346" s="3"/>
    </row>
    <row r="347" spans="1:14" hidden="1" x14ac:dyDescent="0.25">
      <c r="A347" s="1"/>
      <c r="B347" s="4"/>
      <c r="C347" s="80" t="s">
        <v>530</v>
      </c>
      <c r="D347" s="66">
        <f>ObracRad!J112</f>
        <v>2500</v>
      </c>
      <c r="E347" s="13" t="s">
        <v>756</v>
      </c>
      <c r="F347" s="18">
        <f t="shared" ref="F347" si="194">D347-H347</f>
        <v>2500</v>
      </c>
      <c r="G347" s="13" t="s">
        <v>756</v>
      </c>
      <c r="H347" s="15"/>
      <c r="I347" s="1"/>
      <c r="J347" s="12" t="s">
        <v>758</v>
      </c>
      <c r="K347" s="12" t="s">
        <v>245</v>
      </c>
      <c r="L347" s="15"/>
      <c r="M347" s="125">
        <f t="shared" ref="M347" si="195">F347-L347</f>
        <v>2500</v>
      </c>
      <c r="N347" s="12"/>
    </row>
    <row r="348" spans="1:14" hidden="1" x14ac:dyDescent="0.25">
      <c r="A348" s="44">
        <v>110</v>
      </c>
      <c r="B348" s="44">
        <v>152</v>
      </c>
      <c r="C348" s="81" t="s">
        <v>531</v>
      </c>
      <c r="D348" s="67"/>
      <c r="E348" s="13"/>
      <c r="F348" s="19"/>
      <c r="G348" s="13"/>
      <c r="H348" s="16"/>
      <c r="I348" s="2"/>
      <c r="J348" s="2"/>
      <c r="K348" s="2"/>
      <c r="L348" s="16"/>
      <c r="M348" s="2"/>
      <c r="N348" s="2"/>
    </row>
    <row r="349" spans="1:14" hidden="1" x14ac:dyDescent="0.25">
      <c r="A349" s="3"/>
      <c r="B349" s="6"/>
      <c r="C349" s="82" t="s">
        <v>532</v>
      </c>
      <c r="D349" s="68"/>
      <c r="E349" s="69"/>
      <c r="F349" s="20"/>
      <c r="G349" s="69"/>
      <c r="H349" s="17"/>
      <c r="I349" s="3"/>
      <c r="J349" s="3"/>
      <c r="K349" s="3"/>
      <c r="L349" s="17"/>
      <c r="M349" s="3"/>
      <c r="N349" s="3"/>
    </row>
    <row r="350" spans="1:14" x14ac:dyDescent="0.25">
      <c r="A350" s="97" t="s">
        <v>806</v>
      </c>
      <c r="B350" s="98"/>
      <c r="C350" s="99" t="s">
        <v>233</v>
      </c>
      <c r="D350" s="100">
        <f>SUM(D4:D34)*1+SUM(D35:D349)*1</f>
        <v>9680137.6900000013</v>
      </c>
      <c r="E350" s="101"/>
      <c r="F350" s="100">
        <f>SUM(F4:F34)*1+SUM(F35:F349)*1</f>
        <v>9680137.6900000013</v>
      </c>
      <c r="G350" s="101"/>
      <c r="H350" s="100">
        <f t="shared" ref="H350:M350" si="196">SUM(H4:H34)*1+SUM(H35:H349)*1</f>
        <v>2017619.3399999999</v>
      </c>
      <c r="I350" s="100">
        <f t="shared" si="196"/>
        <v>0</v>
      </c>
      <c r="J350" s="100">
        <f t="shared" si="196"/>
        <v>0</v>
      </c>
      <c r="K350" s="100">
        <f t="shared" si="196"/>
        <v>0</v>
      </c>
      <c r="L350" s="100">
        <f t="shared" si="196"/>
        <v>2017619.3399999999</v>
      </c>
      <c r="M350" s="100">
        <f t="shared" si="196"/>
        <v>9680137.6899999995</v>
      </c>
      <c r="N350" s="96"/>
    </row>
    <row r="352" spans="1:14" x14ac:dyDescent="0.25">
      <c r="F352" s="46"/>
      <c r="L352" s="46"/>
      <c r="M352" s="46"/>
    </row>
  </sheetData>
  <pageMargins left="0.31496062992125984" right="0.31496062992125984" top="0.35433070866141736" bottom="0.15748031496062992" header="0.31496062992125984" footer="0.31496062992125984"/>
  <pageSetup paperSize="9" scale="78" fitToHeight="0" orientation="portrait" r:id="rId1"/>
  <rowBreaks count="2" manualBreakCount="2">
    <brk id="88" max="16383" man="1"/>
    <brk id="166" max="16383" man="1"/>
  </rowBreaks>
  <colBreaks count="1" manualBreakCount="1">
    <brk id="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8"/>
  <sheetViews>
    <sheetView topLeftCell="A206" zoomScaleNormal="100" workbookViewId="0">
      <selection activeCell="E229" sqref="E229"/>
    </sheetView>
  </sheetViews>
  <sheetFormatPr defaultRowHeight="15" x14ac:dyDescent="0.25"/>
  <cols>
    <col min="1" max="1" width="5.85546875" customWidth="1"/>
    <col min="2" max="2" width="8" customWidth="1"/>
    <col min="3" max="3" width="24.5703125" style="70" customWidth="1"/>
    <col min="4" max="4" width="13.42578125" customWidth="1"/>
    <col min="5" max="5" width="18.140625" customWidth="1"/>
    <col min="6" max="6" width="13.42578125" customWidth="1"/>
    <col min="7" max="7" width="17" customWidth="1"/>
    <col min="8" max="8" width="14.5703125" customWidth="1"/>
    <col min="9" max="9" width="19.5703125" customWidth="1"/>
    <col min="10" max="10" width="20.5703125" customWidth="1"/>
    <col min="11" max="11" width="26.85546875" customWidth="1"/>
  </cols>
  <sheetData>
    <row r="1" spans="1:11" ht="18.75" x14ac:dyDescent="0.3">
      <c r="A1" s="7"/>
      <c r="B1" s="7" t="s">
        <v>10</v>
      </c>
    </row>
    <row r="3" spans="1:11" ht="45" x14ac:dyDescent="0.25">
      <c r="A3" s="92" t="s">
        <v>45</v>
      </c>
      <c r="B3" s="93" t="s">
        <v>36</v>
      </c>
      <c r="C3" s="93" t="s">
        <v>0</v>
      </c>
      <c r="D3" s="93" t="s">
        <v>3</v>
      </c>
      <c r="E3" s="93" t="s">
        <v>9</v>
      </c>
      <c r="F3" s="93" t="s">
        <v>69</v>
      </c>
      <c r="G3" s="93" t="s">
        <v>2</v>
      </c>
      <c r="H3" s="93" t="s">
        <v>5</v>
      </c>
      <c r="I3" s="93" t="s">
        <v>6</v>
      </c>
      <c r="J3" s="93" t="s">
        <v>7</v>
      </c>
      <c r="K3" s="93" t="s">
        <v>8</v>
      </c>
    </row>
    <row r="4" spans="1:11" x14ac:dyDescent="0.25">
      <c r="A4" s="4"/>
      <c r="B4" s="4"/>
      <c r="C4" s="71" t="s">
        <v>13</v>
      </c>
      <c r="D4" s="15">
        <v>60979.87</v>
      </c>
      <c r="E4" s="1" t="s">
        <v>44</v>
      </c>
      <c r="F4" s="8">
        <f>D4-H4</f>
        <v>60979.87</v>
      </c>
      <c r="G4" s="1" t="s">
        <v>44</v>
      </c>
      <c r="H4" s="15">
        <v>0</v>
      </c>
      <c r="I4" s="1"/>
      <c r="J4" s="12" t="s">
        <v>123</v>
      </c>
      <c r="K4" s="1" t="s">
        <v>25</v>
      </c>
    </row>
    <row r="5" spans="1:11" x14ac:dyDescent="0.25">
      <c r="A5" s="5">
        <v>1</v>
      </c>
      <c r="B5" s="5">
        <v>1</v>
      </c>
      <c r="C5" s="72" t="s">
        <v>14</v>
      </c>
      <c r="D5" s="16"/>
      <c r="E5" s="2" t="s">
        <v>18</v>
      </c>
      <c r="F5" s="9"/>
      <c r="G5" s="2" t="s">
        <v>18</v>
      </c>
      <c r="H5" s="16"/>
      <c r="I5" s="2"/>
      <c r="J5" s="2" t="s">
        <v>17</v>
      </c>
      <c r="K5" s="2"/>
    </row>
    <row r="6" spans="1:11" x14ac:dyDescent="0.25">
      <c r="A6" s="5"/>
      <c r="B6" s="5"/>
      <c r="C6" s="72" t="s">
        <v>15</v>
      </c>
      <c r="D6" s="16"/>
      <c r="E6" s="2" t="s">
        <v>17</v>
      </c>
      <c r="F6" s="9"/>
      <c r="G6" s="2" t="s">
        <v>17</v>
      </c>
      <c r="H6" s="16"/>
      <c r="I6" s="2"/>
      <c r="J6" s="2" t="s">
        <v>128</v>
      </c>
      <c r="K6" s="2"/>
    </row>
    <row r="7" spans="1:11" x14ac:dyDescent="0.25">
      <c r="A7" s="5"/>
      <c r="B7" s="5"/>
      <c r="C7" s="72" t="s">
        <v>16</v>
      </c>
      <c r="D7" s="16"/>
      <c r="E7" s="13" t="s">
        <v>180</v>
      </c>
      <c r="F7" s="9"/>
      <c r="G7" s="13" t="s">
        <v>180</v>
      </c>
      <c r="H7" s="16"/>
      <c r="I7" s="2"/>
      <c r="J7" s="2"/>
      <c r="K7" s="2"/>
    </row>
    <row r="8" spans="1:11" x14ac:dyDescent="0.25">
      <c r="A8" s="6"/>
      <c r="B8" s="6"/>
      <c r="C8" s="73"/>
      <c r="D8" s="17"/>
      <c r="E8" s="3"/>
      <c r="F8" s="10"/>
      <c r="G8" s="3"/>
      <c r="H8" s="17"/>
      <c r="I8" s="3"/>
      <c r="J8" s="3"/>
      <c r="K8" s="3"/>
    </row>
    <row r="9" spans="1:11" x14ac:dyDescent="0.25">
      <c r="A9" s="4"/>
      <c r="B9" s="4"/>
      <c r="C9" s="71" t="s">
        <v>26</v>
      </c>
      <c r="D9" s="15">
        <v>1269.22</v>
      </c>
      <c r="E9" s="12" t="s">
        <v>70</v>
      </c>
      <c r="F9" s="8">
        <f>D9-H9</f>
        <v>1269.22</v>
      </c>
      <c r="G9" s="12" t="s">
        <v>70</v>
      </c>
      <c r="H9" s="15">
        <v>0</v>
      </c>
      <c r="I9" s="1"/>
      <c r="J9" s="14"/>
      <c r="K9" s="1"/>
    </row>
    <row r="10" spans="1:11" x14ac:dyDescent="0.25">
      <c r="A10" s="5">
        <v>2</v>
      </c>
      <c r="B10" s="5">
        <v>2</v>
      </c>
      <c r="C10" s="72" t="s">
        <v>27</v>
      </c>
      <c r="D10" s="16"/>
      <c r="E10" s="13" t="s">
        <v>90</v>
      </c>
      <c r="F10" s="9"/>
      <c r="G10" s="13" t="s">
        <v>90</v>
      </c>
      <c r="H10" s="16"/>
      <c r="I10" s="2"/>
      <c r="J10" s="2"/>
      <c r="K10" s="2"/>
    </row>
    <row r="11" spans="1:11" x14ac:dyDescent="0.25">
      <c r="A11" s="5"/>
      <c r="B11" s="5"/>
      <c r="C11" s="72" t="s">
        <v>15</v>
      </c>
      <c r="D11" s="16"/>
      <c r="E11" s="13"/>
      <c r="F11" s="9"/>
      <c r="G11" s="13"/>
      <c r="H11" s="16"/>
      <c r="I11" s="2"/>
      <c r="J11" s="2"/>
      <c r="K11" s="2"/>
    </row>
    <row r="12" spans="1:11" x14ac:dyDescent="0.25">
      <c r="A12" s="5"/>
      <c r="B12" s="5"/>
      <c r="C12" s="72" t="s">
        <v>28</v>
      </c>
      <c r="D12" s="16"/>
      <c r="E12" s="2"/>
      <c r="F12" s="9"/>
      <c r="G12" s="2"/>
      <c r="H12" s="16"/>
      <c r="I12" s="2"/>
      <c r="J12" s="2"/>
      <c r="K12" s="2"/>
    </row>
    <row r="13" spans="1:11" x14ac:dyDescent="0.25">
      <c r="A13" s="6"/>
      <c r="B13" s="6"/>
      <c r="C13" s="73"/>
      <c r="D13" s="17"/>
      <c r="E13" s="3"/>
      <c r="F13" s="10"/>
      <c r="G13" s="3"/>
      <c r="H13" s="17"/>
      <c r="I13" s="3"/>
      <c r="J13" s="3"/>
      <c r="K13" s="3"/>
    </row>
    <row r="14" spans="1:11" x14ac:dyDescent="0.25">
      <c r="A14" s="4"/>
      <c r="B14" s="4"/>
      <c r="C14" s="71" t="s">
        <v>30</v>
      </c>
      <c r="D14" s="15">
        <v>2238.75</v>
      </c>
      <c r="E14" s="12" t="s">
        <v>34</v>
      </c>
      <c r="F14" s="8">
        <f>D14-H14</f>
        <v>2238.75</v>
      </c>
      <c r="G14" s="12" t="s">
        <v>34</v>
      </c>
      <c r="H14" s="15">
        <v>0</v>
      </c>
      <c r="I14" s="1"/>
      <c r="J14" s="14"/>
      <c r="K14" s="1"/>
    </row>
    <row r="15" spans="1:11" x14ac:dyDescent="0.25">
      <c r="A15" s="5">
        <v>3</v>
      </c>
      <c r="B15" s="5">
        <v>3</v>
      </c>
      <c r="C15" s="72" t="s">
        <v>31</v>
      </c>
      <c r="D15" s="16"/>
      <c r="E15" s="13" t="s">
        <v>75</v>
      </c>
      <c r="F15" s="9"/>
      <c r="G15" s="13" t="s">
        <v>75</v>
      </c>
      <c r="H15" s="16"/>
      <c r="I15" s="2"/>
      <c r="J15" s="2"/>
      <c r="K15" s="2"/>
    </row>
    <row r="16" spans="1:11" x14ac:dyDescent="0.25">
      <c r="A16" s="5"/>
      <c r="B16" s="5"/>
      <c r="C16" s="72" t="s">
        <v>32</v>
      </c>
      <c r="D16" s="16"/>
      <c r="E16" s="2"/>
      <c r="F16" s="9"/>
      <c r="G16" s="2"/>
      <c r="H16" s="16"/>
      <c r="I16" s="2"/>
      <c r="J16" s="2"/>
      <c r="K16" s="2"/>
    </row>
    <row r="17" spans="1:11" x14ac:dyDescent="0.25">
      <c r="A17" s="5"/>
      <c r="B17" s="5"/>
      <c r="C17" s="72" t="s">
        <v>33</v>
      </c>
      <c r="D17" s="16"/>
      <c r="E17" s="2"/>
      <c r="F17" s="9"/>
      <c r="G17" s="2"/>
      <c r="H17" s="16"/>
      <c r="I17" s="2"/>
      <c r="J17" s="2"/>
      <c r="K17" s="2"/>
    </row>
    <row r="18" spans="1:11" x14ac:dyDescent="0.25">
      <c r="A18" s="6"/>
      <c r="B18" s="6"/>
      <c r="C18" s="73"/>
      <c r="D18" s="17"/>
      <c r="E18" s="3"/>
      <c r="F18" s="10"/>
      <c r="G18" s="3"/>
      <c r="H18" s="17"/>
      <c r="I18" s="3"/>
      <c r="J18" s="3"/>
      <c r="K18" s="3"/>
    </row>
    <row r="19" spans="1:11" x14ac:dyDescent="0.25">
      <c r="A19" s="4"/>
      <c r="B19" s="4"/>
      <c r="C19" s="71" t="s">
        <v>46</v>
      </c>
      <c r="D19" s="15">
        <v>262482.58</v>
      </c>
      <c r="E19" s="12" t="s">
        <v>75</v>
      </c>
      <c r="F19" s="8">
        <f>D19-H19</f>
        <v>262482.58</v>
      </c>
      <c r="G19" s="12" t="s">
        <v>75</v>
      </c>
      <c r="H19" s="15">
        <v>0</v>
      </c>
      <c r="I19" s="1"/>
      <c r="J19" s="1"/>
      <c r="K19" s="1" t="s">
        <v>796</v>
      </c>
    </row>
    <row r="20" spans="1:11" x14ac:dyDescent="0.25">
      <c r="A20" s="5">
        <v>4</v>
      </c>
      <c r="B20" s="5">
        <v>5</v>
      </c>
      <c r="C20" s="72" t="s">
        <v>47</v>
      </c>
      <c r="D20" s="16"/>
      <c r="E20" s="13" t="s">
        <v>90</v>
      </c>
      <c r="F20" s="9"/>
      <c r="G20" s="13" t="s">
        <v>90</v>
      </c>
      <c r="H20" s="16"/>
      <c r="I20" s="2"/>
      <c r="J20" s="2"/>
      <c r="K20" s="2"/>
    </row>
    <row r="21" spans="1:11" x14ac:dyDescent="0.25">
      <c r="A21" s="5"/>
      <c r="B21" s="5"/>
      <c r="C21" s="72" t="s">
        <v>48</v>
      </c>
      <c r="D21" s="16"/>
      <c r="E21" s="2"/>
      <c r="F21" s="9"/>
      <c r="G21" s="2"/>
      <c r="H21" s="16"/>
      <c r="I21" s="2"/>
      <c r="J21" s="2"/>
      <c r="K21" s="2"/>
    </row>
    <row r="22" spans="1:11" x14ac:dyDescent="0.25">
      <c r="A22" s="5"/>
      <c r="B22" s="5"/>
      <c r="C22" s="72" t="s">
        <v>53</v>
      </c>
      <c r="D22" s="16"/>
      <c r="E22" s="2"/>
      <c r="F22" s="9"/>
      <c r="G22" s="2"/>
      <c r="H22" s="16"/>
      <c r="I22" s="2"/>
      <c r="J22" s="2"/>
      <c r="K22" s="2"/>
    </row>
    <row r="23" spans="1:11" x14ac:dyDescent="0.25">
      <c r="A23" s="6"/>
      <c r="B23" s="6"/>
      <c r="C23" s="73"/>
      <c r="D23" s="17"/>
      <c r="E23" s="3"/>
      <c r="F23" s="10"/>
      <c r="G23" s="3"/>
      <c r="H23" s="17"/>
      <c r="I23" s="3"/>
      <c r="J23" s="3"/>
      <c r="K23" s="3"/>
    </row>
    <row r="24" spans="1:11" x14ac:dyDescent="0.25">
      <c r="A24" s="4"/>
      <c r="B24" s="4"/>
      <c r="C24" s="71" t="s">
        <v>49</v>
      </c>
      <c r="D24" s="15">
        <v>24.92</v>
      </c>
      <c r="E24" s="12" t="s">
        <v>54</v>
      </c>
      <c r="F24" s="8">
        <f>D24-H24</f>
        <v>24.92</v>
      </c>
      <c r="G24" s="12" t="s">
        <v>54</v>
      </c>
      <c r="H24" s="15">
        <v>0</v>
      </c>
      <c r="I24" s="1"/>
      <c r="J24" s="12" t="s">
        <v>54</v>
      </c>
      <c r="K24" s="1" t="s">
        <v>25</v>
      </c>
    </row>
    <row r="25" spans="1:11" x14ac:dyDescent="0.25">
      <c r="A25" s="5">
        <v>5</v>
      </c>
      <c r="B25" s="5">
        <v>6</v>
      </c>
      <c r="C25" s="72" t="s">
        <v>50</v>
      </c>
      <c r="D25" s="16"/>
      <c r="E25" s="13" t="s">
        <v>180</v>
      </c>
      <c r="F25" s="9"/>
      <c r="G25" s="13" t="s">
        <v>180</v>
      </c>
      <c r="H25" s="16"/>
      <c r="I25" s="2"/>
      <c r="J25" s="2" t="s">
        <v>127</v>
      </c>
      <c r="K25" s="2"/>
    </row>
    <row r="26" spans="1:11" x14ac:dyDescent="0.25">
      <c r="A26" s="5"/>
      <c r="B26" s="5"/>
      <c r="C26" s="72" t="s">
        <v>51</v>
      </c>
      <c r="D26" s="16"/>
      <c r="E26" s="2"/>
      <c r="F26" s="9"/>
      <c r="G26" s="2"/>
      <c r="H26" s="16"/>
      <c r="I26" s="2"/>
      <c r="J26" s="2"/>
      <c r="K26" s="2"/>
    </row>
    <row r="27" spans="1:11" x14ac:dyDescent="0.25">
      <c r="A27" s="5"/>
      <c r="B27" s="5"/>
      <c r="C27" s="72" t="s">
        <v>15</v>
      </c>
      <c r="D27" s="16"/>
      <c r="E27" s="2"/>
      <c r="F27" s="9"/>
      <c r="G27" s="2"/>
      <c r="H27" s="16"/>
      <c r="I27" s="2"/>
      <c r="J27" s="2"/>
      <c r="K27" s="2"/>
    </row>
    <row r="28" spans="1:11" x14ac:dyDescent="0.25">
      <c r="A28" s="6"/>
      <c r="B28" s="6"/>
      <c r="C28" s="73" t="s">
        <v>52</v>
      </c>
      <c r="D28" s="17"/>
      <c r="E28" s="3"/>
      <c r="F28" s="10"/>
      <c r="G28" s="3"/>
      <c r="H28" s="17"/>
      <c r="I28" s="3"/>
      <c r="J28" s="3"/>
      <c r="K28" s="3"/>
    </row>
    <row r="29" spans="1:11" x14ac:dyDescent="0.25">
      <c r="A29" s="4"/>
      <c r="B29" s="4"/>
      <c r="C29" s="74" t="s">
        <v>56</v>
      </c>
      <c r="D29" s="15">
        <v>1024996.06</v>
      </c>
      <c r="E29" s="13" t="s">
        <v>29</v>
      </c>
      <c r="F29" s="8">
        <f>D29-H29</f>
        <v>789012</v>
      </c>
      <c r="G29" s="13" t="s">
        <v>29</v>
      </c>
      <c r="H29" s="116">
        <f>235984.06</f>
        <v>235984.06</v>
      </c>
      <c r="I29" s="39" t="s">
        <v>761</v>
      </c>
      <c r="J29" s="1"/>
      <c r="K29" s="1"/>
    </row>
    <row r="30" spans="1:11" x14ac:dyDescent="0.25">
      <c r="A30" s="5">
        <v>6</v>
      </c>
      <c r="B30" s="5">
        <v>7</v>
      </c>
      <c r="C30" s="75" t="s">
        <v>57</v>
      </c>
      <c r="D30" s="16"/>
      <c r="E30" s="2" t="s">
        <v>59</v>
      </c>
      <c r="F30" s="9"/>
      <c r="G30" s="2" t="s">
        <v>59</v>
      </c>
      <c r="H30" s="86"/>
      <c r="I30" s="40" t="s">
        <v>60</v>
      </c>
      <c r="J30" s="2"/>
      <c r="K30" s="2"/>
    </row>
    <row r="31" spans="1:11" x14ac:dyDescent="0.25">
      <c r="A31" s="5"/>
      <c r="B31" s="5"/>
      <c r="C31" s="75" t="s">
        <v>15</v>
      </c>
      <c r="D31" s="16"/>
      <c r="E31" s="13" t="s">
        <v>62</v>
      </c>
      <c r="F31" s="9"/>
      <c r="G31" s="13" t="s">
        <v>254</v>
      </c>
      <c r="H31" s="86"/>
      <c r="I31" s="40" t="s">
        <v>61</v>
      </c>
      <c r="J31" s="2"/>
      <c r="K31" s="2"/>
    </row>
    <row r="32" spans="1:11" x14ac:dyDescent="0.25">
      <c r="A32" s="5"/>
      <c r="B32" s="5"/>
      <c r="C32" s="75" t="s">
        <v>58</v>
      </c>
      <c r="D32" s="16"/>
      <c r="E32" s="13" t="s">
        <v>55</v>
      </c>
      <c r="F32" s="9"/>
      <c r="G32" s="13" t="s">
        <v>55</v>
      </c>
      <c r="H32" s="86"/>
      <c r="I32" s="40" t="s">
        <v>762</v>
      </c>
      <c r="J32" s="2"/>
      <c r="K32" s="2"/>
    </row>
    <row r="33" spans="1:11" x14ac:dyDescent="0.25">
      <c r="A33" s="6"/>
      <c r="B33" s="6"/>
      <c r="C33" s="76"/>
      <c r="D33" s="17"/>
      <c r="E33" s="21">
        <v>472234.06</v>
      </c>
      <c r="F33" s="10"/>
      <c r="G33" s="38" t="s">
        <v>253</v>
      </c>
      <c r="H33" s="87"/>
      <c r="I33" s="41"/>
      <c r="J33" s="3"/>
      <c r="K33" s="3"/>
    </row>
    <row r="34" spans="1:11" x14ac:dyDescent="0.25">
      <c r="A34" s="4"/>
      <c r="B34" s="4"/>
      <c r="C34" s="71" t="s">
        <v>63</v>
      </c>
      <c r="D34" s="15">
        <v>8420.41</v>
      </c>
      <c r="E34" s="13" t="s">
        <v>90</v>
      </c>
      <c r="F34" s="8">
        <f>D34-H34</f>
        <v>8420.41</v>
      </c>
      <c r="G34" s="13" t="s">
        <v>90</v>
      </c>
      <c r="H34" s="15">
        <v>0</v>
      </c>
      <c r="I34" s="1"/>
      <c r="J34" s="1"/>
      <c r="K34" s="1"/>
    </row>
    <row r="35" spans="1:11" x14ac:dyDescent="0.25">
      <c r="A35" s="5">
        <v>7</v>
      </c>
      <c r="B35" s="5">
        <v>8</v>
      </c>
      <c r="C35" s="72" t="s">
        <v>64</v>
      </c>
      <c r="D35" s="16"/>
      <c r="E35" s="2"/>
      <c r="F35" s="9"/>
      <c r="G35" s="2"/>
      <c r="H35" s="16"/>
      <c r="I35" s="2"/>
      <c r="J35" s="2"/>
      <c r="K35" s="2"/>
    </row>
    <row r="36" spans="1:11" x14ac:dyDescent="0.25">
      <c r="A36" s="5"/>
      <c r="B36" s="5"/>
      <c r="C36" s="72" t="s">
        <v>48</v>
      </c>
      <c r="D36" s="16"/>
      <c r="E36" s="2"/>
      <c r="F36" s="9"/>
      <c r="G36" s="2"/>
      <c r="H36" s="16"/>
      <c r="I36" s="2"/>
      <c r="J36" s="2"/>
      <c r="K36" s="2"/>
    </row>
    <row r="37" spans="1:11" x14ac:dyDescent="0.25">
      <c r="A37" s="5"/>
      <c r="B37" s="5"/>
      <c r="C37" s="72" t="s">
        <v>65</v>
      </c>
      <c r="D37" s="16"/>
      <c r="E37" s="2"/>
      <c r="F37" s="9"/>
      <c r="G37" s="2"/>
      <c r="H37" s="16"/>
      <c r="I37" s="2"/>
      <c r="J37" s="2"/>
      <c r="K37" s="2"/>
    </row>
    <row r="38" spans="1:11" x14ac:dyDescent="0.25">
      <c r="A38" s="6"/>
      <c r="B38" s="6"/>
      <c r="C38" s="73"/>
      <c r="D38" s="17"/>
      <c r="E38" s="3"/>
      <c r="F38" s="10"/>
      <c r="G38" s="3"/>
      <c r="H38" s="17"/>
      <c r="I38" s="3"/>
      <c r="J38" s="3"/>
      <c r="K38" s="3"/>
    </row>
    <row r="39" spans="1:11" x14ac:dyDescent="0.25">
      <c r="A39" s="4"/>
      <c r="B39" s="4"/>
      <c r="C39" s="71" t="s">
        <v>66</v>
      </c>
      <c r="D39" s="15">
        <v>51213.41</v>
      </c>
      <c r="E39" s="12" t="s">
        <v>70</v>
      </c>
      <c r="F39" s="8">
        <f>D39-H39</f>
        <v>51213.41</v>
      </c>
      <c r="G39" s="12" t="s">
        <v>70</v>
      </c>
      <c r="H39" s="15">
        <v>0</v>
      </c>
      <c r="I39" s="1"/>
      <c r="J39" s="1"/>
      <c r="K39" s="1"/>
    </row>
    <row r="40" spans="1:11" x14ac:dyDescent="0.25">
      <c r="A40" s="5">
        <v>8</v>
      </c>
      <c r="B40" s="5">
        <v>9</v>
      </c>
      <c r="C40" s="72" t="s">
        <v>67</v>
      </c>
      <c r="D40" s="16"/>
      <c r="E40" s="13" t="s">
        <v>90</v>
      </c>
      <c r="F40" s="9"/>
      <c r="G40" s="13" t="s">
        <v>90</v>
      </c>
      <c r="H40" s="16"/>
      <c r="I40" s="2"/>
      <c r="J40" s="2"/>
      <c r="K40" s="2"/>
    </row>
    <row r="41" spans="1:11" x14ac:dyDescent="0.25">
      <c r="A41" s="5"/>
      <c r="B41" s="5"/>
      <c r="C41" s="72" t="s">
        <v>15</v>
      </c>
      <c r="D41" s="16"/>
      <c r="E41" s="13"/>
      <c r="F41" s="9"/>
      <c r="G41" s="13"/>
      <c r="H41" s="16"/>
      <c r="I41" s="2"/>
      <c r="J41" s="2"/>
      <c r="K41" s="2"/>
    </row>
    <row r="42" spans="1:11" x14ac:dyDescent="0.25">
      <c r="A42" s="5"/>
      <c r="B42" s="5"/>
      <c r="C42" s="72" t="s">
        <v>68</v>
      </c>
      <c r="D42" s="16"/>
      <c r="E42" s="2"/>
      <c r="F42" s="9"/>
      <c r="G42" s="2"/>
      <c r="H42" s="16"/>
      <c r="I42" s="2"/>
      <c r="J42" s="2"/>
      <c r="K42" s="2"/>
    </row>
    <row r="43" spans="1:11" x14ac:dyDescent="0.25">
      <c r="A43" s="6"/>
      <c r="B43" s="6"/>
      <c r="C43" s="73"/>
      <c r="D43" s="17"/>
      <c r="E43" s="3"/>
      <c r="F43" s="10"/>
      <c r="G43" s="3"/>
      <c r="H43" s="17"/>
      <c r="I43" s="3"/>
      <c r="J43" s="3"/>
      <c r="K43" s="3"/>
    </row>
    <row r="44" spans="1:11" x14ac:dyDescent="0.25">
      <c r="A44" s="4"/>
      <c r="B44" s="4"/>
      <c r="C44" s="71" t="s">
        <v>71</v>
      </c>
      <c r="D44" s="15">
        <f>31108.86+1506.23</f>
        <v>32615.09</v>
      </c>
      <c r="E44" s="12" t="s">
        <v>70</v>
      </c>
      <c r="F44" s="8">
        <f>D44-H44</f>
        <v>32615.09</v>
      </c>
      <c r="G44" s="12" t="s">
        <v>70</v>
      </c>
      <c r="H44" s="15">
        <v>0</v>
      </c>
      <c r="I44" s="1"/>
      <c r="J44" s="1"/>
      <c r="K44" s="1"/>
    </row>
    <row r="45" spans="1:11" x14ac:dyDescent="0.25">
      <c r="A45" s="5">
        <v>9</v>
      </c>
      <c r="B45" s="5">
        <v>10</v>
      </c>
      <c r="C45" s="72" t="s">
        <v>72</v>
      </c>
      <c r="D45" s="16"/>
      <c r="E45" s="13" t="s">
        <v>90</v>
      </c>
      <c r="F45" s="9"/>
      <c r="G45" s="13" t="s">
        <v>90</v>
      </c>
      <c r="H45" s="16"/>
      <c r="I45" s="2"/>
      <c r="J45" s="2"/>
      <c r="K45" s="2"/>
    </row>
    <row r="46" spans="1:11" x14ac:dyDescent="0.25">
      <c r="A46" s="5"/>
      <c r="B46" s="5"/>
      <c r="C46" s="72" t="s">
        <v>74</v>
      </c>
      <c r="D46" s="16"/>
      <c r="E46" s="13" t="s">
        <v>75</v>
      </c>
      <c r="F46" s="9"/>
      <c r="G46" s="13" t="s">
        <v>75</v>
      </c>
      <c r="H46" s="16"/>
      <c r="I46" s="2"/>
      <c r="J46" s="2"/>
      <c r="K46" s="2"/>
    </row>
    <row r="47" spans="1:11" x14ac:dyDescent="0.25">
      <c r="A47" s="5"/>
      <c r="B47" s="5"/>
      <c r="C47" s="72"/>
      <c r="D47" s="16"/>
      <c r="E47" s="13"/>
      <c r="F47" s="9"/>
      <c r="G47" s="13"/>
      <c r="H47" s="16"/>
      <c r="I47" s="2"/>
      <c r="J47" s="2"/>
      <c r="K47" s="2"/>
    </row>
    <row r="48" spans="1:11" x14ac:dyDescent="0.25">
      <c r="A48" s="5"/>
      <c r="B48" s="5"/>
      <c r="C48" s="72" t="s">
        <v>121</v>
      </c>
      <c r="D48" s="16"/>
      <c r="E48" s="2"/>
      <c r="F48" s="9"/>
      <c r="G48" s="2"/>
      <c r="H48" s="16"/>
      <c r="I48" s="2"/>
      <c r="J48" s="2"/>
      <c r="K48" s="2"/>
    </row>
    <row r="49" spans="1:11" x14ac:dyDescent="0.25">
      <c r="A49" s="6"/>
      <c r="B49" s="6"/>
      <c r="C49" s="73" t="s">
        <v>73</v>
      </c>
      <c r="D49" s="17"/>
      <c r="E49" s="3"/>
      <c r="F49" s="10"/>
      <c r="G49" s="3"/>
      <c r="H49" s="17"/>
      <c r="I49" s="3"/>
      <c r="J49" s="3"/>
      <c r="K49" s="3"/>
    </row>
    <row r="50" spans="1:11" x14ac:dyDescent="0.25">
      <c r="A50" s="4"/>
      <c r="B50" s="4"/>
      <c r="C50" s="71" t="s">
        <v>76</v>
      </c>
      <c r="D50" s="15">
        <f>22981.77+399.29</f>
        <v>23381.06</v>
      </c>
      <c r="E50" s="12" t="s">
        <v>79</v>
      </c>
      <c r="F50" s="8">
        <f>D50-H50</f>
        <v>23381.06</v>
      </c>
      <c r="G50" s="12" t="s">
        <v>79</v>
      </c>
      <c r="H50" s="15">
        <v>0</v>
      </c>
      <c r="I50" s="1"/>
      <c r="J50" s="1"/>
      <c r="K50" s="1"/>
    </row>
    <row r="51" spans="1:11" x14ac:dyDescent="0.25">
      <c r="A51" s="5">
        <v>10</v>
      </c>
      <c r="B51" s="5">
        <v>11</v>
      </c>
      <c r="C51" s="72" t="s">
        <v>77</v>
      </c>
      <c r="D51" s="16"/>
      <c r="E51" s="13" t="s">
        <v>90</v>
      </c>
      <c r="F51" s="9"/>
      <c r="G51" s="13" t="s">
        <v>90</v>
      </c>
      <c r="H51" s="16"/>
      <c r="I51" s="2"/>
      <c r="J51" s="2"/>
      <c r="K51" s="2"/>
    </row>
    <row r="52" spans="1:11" x14ac:dyDescent="0.25">
      <c r="A52" s="5"/>
      <c r="B52" s="5"/>
      <c r="C52" s="72" t="s">
        <v>48</v>
      </c>
      <c r="D52" s="16"/>
      <c r="E52" s="13" t="s">
        <v>75</v>
      </c>
      <c r="F52" s="9"/>
      <c r="G52" s="13" t="s">
        <v>75</v>
      </c>
      <c r="H52" s="16"/>
      <c r="I52" s="2"/>
      <c r="J52" s="2"/>
      <c r="K52" s="2"/>
    </row>
    <row r="53" spans="1:11" x14ac:dyDescent="0.25">
      <c r="A53" s="5"/>
      <c r="B53" s="5"/>
      <c r="C53" s="72" t="s">
        <v>78</v>
      </c>
      <c r="D53" s="16"/>
      <c r="E53" s="2"/>
      <c r="F53" s="9"/>
      <c r="G53" s="2"/>
      <c r="H53" s="16"/>
      <c r="I53" s="2"/>
      <c r="J53" s="2"/>
      <c r="K53" s="2"/>
    </row>
    <row r="54" spans="1:11" x14ac:dyDescent="0.25">
      <c r="A54" s="6"/>
      <c r="B54" s="6"/>
      <c r="C54" s="73"/>
      <c r="D54" s="17"/>
      <c r="E54" s="3"/>
      <c r="F54" s="10"/>
      <c r="G54" s="3"/>
      <c r="H54" s="17"/>
      <c r="I54" s="3"/>
      <c r="J54" s="3"/>
      <c r="K54" s="3"/>
    </row>
    <row r="55" spans="1:11" x14ac:dyDescent="0.25">
      <c r="A55" s="4"/>
      <c r="B55" s="4"/>
      <c r="C55" s="71" t="s">
        <v>80</v>
      </c>
      <c r="D55" s="15">
        <v>169.33</v>
      </c>
      <c r="E55" s="13" t="s">
        <v>90</v>
      </c>
      <c r="F55" s="8">
        <f>D55-H55</f>
        <v>169.33</v>
      </c>
      <c r="G55" s="13" t="s">
        <v>90</v>
      </c>
      <c r="H55" s="15">
        <v>0</v>
      </c>
      <c r="I55" s="1"/>
      <c r="J55" s="1"/>
      <c r="K55" s="1"/>
    </row>
    <row r="56" spans="1:11" x14ac:dyDescent="0.25">
      <c r="A56" s="5">
        <v>11</v>
      </c>
      <c r="B56" s="5">
        <v>12</v>
      </c>
      <c r="C56" s="72" t="s">
        <v>81</v>
      </c>
      <c r="D56" s="16"/>
      <c r="E56" s="13" t="s">
        <v>75</v>
      </c>
      <c r="F56" s="9"/>
      <c r="G56" s="13" t="s">
        <v>75</v>
      </c>
      <c r="H56" s="16"/>
      <c r="I56" s="2"/>
      <c r="J56" s="2"/>
      <c r="K56" s="2"/>
    </row>
    <row r="57" spans="1:11" x14ac:dyDescent="0.25">
      <c r="A57" s="5"/>
      <c r="B57" s="5"/>
      <c r="C57" s="72" t="s">
        <v>48</v>
      </c>
      <c r="D57" s="16"/>
      <c r="E57" s="2"/>
      <c r="F57" s="9"/>
      <c r="G57" s="2"/>
      <c r="H57" s="16"/>
      <c r="I57" s="2"/>
      <c r="J57" s="2"/>
      <c r="K57" s="2"/>
    </row>
    <row r="58" spans="1:11" x14ac:dyDescent="0.25">
      <c r="A58" s="5"/>
      <c r="B58" s="5"/>
      <c r="C58" s="72" t="s">
        <v>82</v>
      </c>
      <c r="D58" s="16"/>
      <c r="E58" s="2"/>
      <c r="F58" s="9"/>
      <c r="G58" s="2"/>
      <c r="H58" s="16"/>
      <c r="I58" s="2"/>
      <c r="J58" s="2"/>
      <c r="K58" s="2"/>
    </row>
    <row r="59" spans="1:11" x14ac:dyDescent="0.25">
      <c r="A59" s="6"/>
      <c r="B59" s="6"/>
      <c r="C59" s="73"/>
      <c r="D59" s="17"/>
      <c r="E59" s="3"/>
      <c r="F59" s="10"/>
      <c r="G59" s="3"/>
      <c r="H59" s="17"/>
      <c r="I59" s="3"/>
      <c r="J59" s="3"/>
      <c r="K59" s="3"/>
    </row>
    <row r="60" spans="1:11" x14ac:dyDescent="0.25">
      <c r="A60" s="4"/>
      <c r="B60" s="4"/>
      <c r="C60" s="71" t="s">
        <v>83</v>
      </c>
      <c r="D60" s="15">
        <v>160240.91</v>
      </c>
      <c r="E60" s="1" t="s">
        <v>44</v>
      </c>
      <c r="F60" s="8">
        <f>D60-H60</f>
        <v>160240.91</v>
      </c>
      <c r="G60" s="1" t="s">
        <v>44</v>
      </c>
      <c r="H60" s="15">
        <v>0</v>
      </c>
      <c r="I60" s="1"/>
      <c r="J60" s="12" t="s">
        <v>123</v>
      </c>
      <c r="K60" s="1"/>
    </row>
    <row r="61" spans="1:11" x14ac:dyDescent="0.25">
      <c r="A61" s="5">
        <v>12</v>
      </c>
      <c r="B61" s="5">
        <v>13</v>
      </c>
      <c r="C61" s="72" t="s">
        <v>85</v>
      </c>
      <c r="D61" s="16"/>
      <c r="E61" s="2" t="s">
        <v>18</v>
      </c>
      <c r="F61" s="9"/>
      <c r="G61" s="2" t="s">
        <v>18</v>
      </c>
      <c r="H61" s="16"/>
      <c r="I61" s="2"/>
      <c r="J61" s="2" t="s">
        <v>17</v>
      </c>
      <c r="K61" s="2"/>
    </row>
    <row r="62" spans="1:11" x14ac:dyDescent="0.25">
      <c r="A62" s="5"/>
      <c r="B62" s="5"/>
      <c r="C62" s="72" t="s">
        <v>84</v>
      </c>
      <c r="D62" s="16"/>
      <c r="E62" s="2" t="s">
        <v>17</v>
      </c>
      <c r="F62" s="9"/>
      <c r="G62" s="2" t="s">
        <v>17</v>
      </c>
      <c r="H62" s="16"/>
      <c r="I62" s="2"/>
      <c r="J62" s="2" t="s">
        <v>126</v>
      </c>
      <c r="K62" s="2"/>
    </row>
    <row r="63" spans="1:11" x14ac:dyDescent="0.25">
      <c r="A63" s="5"/>
      <c r="B63" s="5"/>
      <c r="C63" s="72" t="s">
        <v>86</v>
      </c>
      <c r="D63" s="16"/>
      <c r="E63" s="13" t="s">
        <v>180</v>
      </c>
      <c r="F63" s="9"/>
      <c r="G63" s="13" t="s">
        <v>180</v>
      </c>
      <c r="H63" s="16"/>
      <c r="I63" s="2"/>
      <c r="J63" s="2"/>
      <c r="K63" s="2"/>
    </row>
    <row r="64" spans="1:11" x14ac:dyDescent="0.25">
      <c r="A64" s="6"/>
      <c r="B64" s="6"/>
      <c r="C64" s="73"/>
      <c r="D64" s="17"/>
      <c r="E64" s="3"/>
      <c r="F64" s="10"/>
      <c r="G64" s="3"/>
      <c r="H64" s="17"/>
      <c r="I64" s="3"/>
      <c r="J64" s="3"/>
      <c r="K64" s="3"/>
    </row>
    <row r="65" spans="1:11" x14ac:dyDescent="0.25">
      <c r="A65" s="4"/>
      <c r="B65" s="4"/>
      <c r="C65" s="71" t="s">
        <v>87</v>
      </c>
      <c r="D65" s="15">
        <v>112500</v>
      </c>
      <c r="E65" s="12" t="s">
        <v>70</v>
      </c>
      <c r="F65" s="8">
        <f>D65-H65</f>
        <v>112500</v>
      </c>
      <c r="G65" s="12" t="s">
        <v>70</v>
      </c>
      <c r="H65" s="15">
        <v>0</v>
      </c>
      <c r="I65" s="1"/>
      <c r="J65" s="1"/>
      <c r="K65" s="1"/>
    </row>
    <row r="66" spans="1:11" x14ac:dyDescent="0.25">
      <c r="A66" s="5">
        <v>13</v>
      </c>
      <c r="B66" s="5">
        <v>14</v>
      </c>
      <c r="C66" s="72" t="s">
        <v>88</v>
      </c>
      <c r="D66" s="16"/>
      <c r="E66" s="13" t="s">
        <v>90</v>
      </c>
      <c r="F66" s="9"/>
      <c r="G66" s="13" t="s">
        <v>90</v>
      </c>
      <c r="H66" s="16"/>
      <c r="I66" s="2"/>
      <c r="J66" s="2"/>
      <c r="K66" s="2"/>
    </row>
    <row r="67" spans="1:11" x14ac:dyDescent="0.25">
      <c r="A67" s="5"/>
      <c r="B67" s="5"/>
      <c r="C67" s="72" t="s">
        <v>48</v>
      </c>
      <c r="D67" s="16"/>
      <c r="E67" s="13" t="s">
        <v>75</v>
      </c>
      <c r="F67" s="9"/>
      <c r="G67" s="13" t="s">
        <v>75</v>
      </c>
      <c r="H67" s="16"/>
      <c r="I67" s="2"/>
      <c r="J67" s="2"/>
      <c r="K67" s="2"/>
    </row>
    <row r="68" spans="1:11" x14ac:dyDescent="0.25">
      <c r="A68" s="5"/>
      <c r="B68" s="5"/>
      <c r="C68" s="72" t="s">
        <v>89</v>
      </c>
      <c r="D68" s="16"/>
      <c r="E68" s="2"/>
      <c r="F68" s="9"/>
      <c r="G68" s="2"/>
      <c r="H68" s="16"/>
      <c r="I68" s="2"/>
      <c r="J68" s="2"/>
      <c r="K68" s="2"/>
    </row>
    <row r="69" spans="1:11" x14ac:dyDescent="0.25">
      <c r="A69" s="6"/>
      <c r="B69" s="6"/>
      <c r="C69" s="73"/>
      <c r="D69" s="17"/>
      <c r="E69" s="3"/>
      <c r="F69" s="10"/>
      <c r="G69" s="3"/>
      <c r="H69" s="17"/>
      <c r="I69" s="3"/>
      <c r="J69" s="3"/>
      <c r="K69" s="3"/>
    </row>
    <row r="70" spans="1:11" x14ac:dyDescent="0.25">
      <c r="A70" s="4"/>
      <c r="B70" s="4"/>
      <c r="C70" s="71" t="s">
        <v>91</v>
      </c>
      <c r="D70" s="15">
        <v>22562</v>
      </c>
      <c r="E70" s="13" t="s">
        <v>90</v>
      </c>
      <c r="F70" s="8">
        <f>D70-H70</f>
        <v>22562</v>
      </c>
      <c r="G70" s="13" t="s">
        <v>90</v>
      </c>
      <c r="H70" s="15">
        <v>0</v>
      </c>
      <c r="I70" s="1"/>
      <c r="J70" s="1"/>
      <c r="K70" s="1"/>
    </row>
    <row r="71" spans="1:11" x14ac:dyDescent="0.25">
      <c r="A71" s="5">
        <v>14</v>
      </c>
      <c r="B71" s="5">
        <v>15</v>
      </c>
      <c r="C71" s="72" t="s">
        <v>92</v>
      </c>
      <c r="D71" s="16"/>
      <c r="E71" s="13" t="s">
        <v>75</v>
      </c>
      <c r="F71" s="9"/>
      <c r="G71" s="13" t="s">
        <v>75</v>
      </c>
      <c r="H71" s="16"/>
      <c r="I71" s="2"/>
      <c r="J71" s="2"/>
      <c r="K71" s="2"/>
    </row>
    <row r="72" spans="1:11" x14ac:dyDescent="0.25">
      <c r="A72" s="5"/>
      <c r="B72" s="5"/>
      <c r="C72" s="72" t="s">
        <v>93</v>
      </c>
      <c r="D72" s="16"/>
      <c r="E72" s="2"/>
      <c r="F72" s="9"/>
      <c r="G72" s="2"/>
      <c r="H72" s="16"/>
      <c r="I72" s="2"/>
      <c r="J72" s="2"/>
      <c r="K72" s="2"/>
    </row>
    <row r="73" spans="1:11" x14ac:dyDescent="0.25">
      <c r="A73" s="5"/>
      <c r="B73" s="5"/>
      <c r="C73" s="72" t="s">
        <v>94</v>
      </c>
      <c r="D73" s="16"/>
      <c r="E73" s="2"/>
      <c r="F73" s="9"/>
      <c r="G73" s="2"/>
      <c r="H73" s="16"/>
      <c r="I73" s="2"/>
      <c r="J73" s="2"/>
      <c r="K73" s="2"/>
    </row>
    <row r="74" spans="1:11" x14ac:dyDescent="0.25">
      <c r="A74" s="6"/>
      <c r="B74" s="6"/>
      <c r="C74" s="73"/>
      <c r="D74" s="17"/>
      <c r="E74" s="3"/>
      <c r="F74" s="10"/>
      <c r="G74" s="3"/>
      <c r="H74" s="17"/>
      <c r="I74" s="3"/>
      <c r="J74" s="3"/>
      <c r="K74" s="3"/>
    </row>
    <row r="75" spans="1:11" x14ac:dyDescent="0.25">
      <c r="A75" s="4"/>
      <c r="B75" s="4"/>
      <c r="C75" s="71" t="s">
        <v>95</v>
      </c>
      <c r="D75" s="15">
        <f>127026.19+10553.5</f>
        <v>137579.69</v>
      </c>
      <c r="E75" s="13" t="s">
        <v>90</v>
      </c>
      <c r="F75" s="8">
        <f>D75-H75</f>
        <v>137579.69</v>
      </c>
      <c r="G75" s="13" t="s">
        <v>90</v>
      </c>
      <c r="H75" s="15">
        <v>0</v>
      </c>
      <c r="I75" s="1"/>
      <c r="J75" s="1"/>
      <c r="K75" s="1"/>
    </row>
    <row r="76" spans="1:11" x14ac:dyDescent="0.25">
      <c r="A76" s="5">
        <v>15</v>
      </c>
      <c r="B76" s="5">
        <v>16</v>
      </c>
      <c r="C76" s="72" t="s">
        <v>96</v>
      </c>
      <c r="D76" s="16"/>
      <c r="E76" s="13" t="s">
        <v>75</v>
      </c>
      <c r="F76" s="9"/>
      <c r="G76" s="13" t="s">
        <v>75</v>
      </c>
      <c r="H76" s="16"/>
      <c r="I76" s="2"/>
      <c r="J76" s="2"/>
      <c r="K76" s="2"/>
    </row>
    <row r="77" spans="1:11" x14ac:dyDescent="0.25">
      <c r="A77" s="5"/>
      <c r="B77" s="5"/>
      <c r="C77" s="72" t="s">
        <v>97</v>
      </c>
      <c r="D77" s="16"/>
      <c r="E77" s="2"/>
      <c r="F77" s="9"/>
      <c r="G77" s="2"/>
      <c r="H77" s="16"/>
      <c r="I77" s="2"/>
      <c r="J77" s="2"/>
      <c r="K77" s="2"/>
    </row>
    <row r="78" spans="1:11" x14ac:dyDescent="0.25">
      <c r="A78" s="5"/>
      <c r="B78" s="5"/>
      <c r="C78" s="72" t="s">
        <v>98</v>
      </c>
      <c r="D78" s="16"/>
      <c r="E78" s="2"/>
      <c r="F78" s="9"/>
      <c r="G78" s="2"/>
      <c r="H78" s="16"/>
      <c r="I78" s="2"/>
      <c r="J78" s="2"/>
      <c r="K78" s="2"/>
    </row>
    <row r="79" spans="1:11" x14ac:dyDescent="0.25">
      <c r="A79" s="5"/>
      <c r="B79" s="5"/>
      <c r="C79" s="72"/>
      <c r="D79" s="16"/>
      <c r="E79" s="2"/>
      <c r="F79" s="9"/>
      <c r="G79" s="2"/>
      <c r="H79" s="16"/>
      <c r="I79" s="2"/>
      <c r="J79" s="2"/>
      <c r="K79" s="2"/>
    </row>
    <row r="80" spans="1:11" x14ac:dyDescent="0.25">
      <c r="A80" s="5"/>
      <c r="B80" s="5"/>
      <c r="C80" s="72" t="s">
        <v>120</v>
      </c>
      <c r="D80" s="16"/>
      <c r="E80" s="2"/>
      <c r="F80" s="9"/>
      <c r="G80" s="2"/>
      <c r="H80" s="16"/>
      <c r="I80" s="2"/>
      <c r="J80" s="2"/>
      <c r="K80" s="2"/>
    </row>
    <row r="81" spans="1:11" x14ac:dyDescent="0.25">
      <c r="A81" s="6"/>
      <c r="B81" s="6"/>
      <c r="C81" s="73" t="s">
        <v>99</v>
      </c>
      <c r="D81" s="17"/>
      <c r="E81" s="3"/>
      <c r="F81" s="10"/>
      <c r="G81" s="3"/>
      <c r="H81" s="17"/>
      <c r="I81" s="3"/>
      <c r="J81" s="3"/>
      <c r="K81" s="3"/>
    </row>
    <row r="82" spans="1:11" x14ac:dyDescent="0.25">
      <c r="A82" s="4"/>
      <c r="B82" s="4"/>
      <c r="C82" s="71" t="s">
        <v>100</v>
      </c>
      <c r="D82" s="15">
        <f>7406.31+197.46+424.63</f>
        <v>8028.4000000000005</v>
      </c>
      <c r="E82" s="13" t="s">
        <v>90</v>
      </c>
      <c r="F82" s="8">
        <f>D82-H82</f>
        <v>8028.4000000000005</v>
      </c>
      <c r="G82" s="13" t="s">
        <v>90</v>
      </c>
      <c r="H82" s="15">
        <v>0</v>
      </c>
      <c r="I82" s="1"/>
      <c r="J82" s="1"/>
      <c r="K82" s="1"/>
    </row>
    <row r="83" spans="1:11" x14ac:dyDescent="0.25">
      <c r="A83" s="5">
        <v>16</v>
      </c>
      <c r="B83" s="5">
        <v>17</v>
      </c>
      <c r="C83" s="72" t="s">
        <v>101</v>
      </c>
      <c r="D83" s="16"/>
      <c r="E83" s="13" t="s">
        <v>75</v>
      </c>
      <c r="F83" s="9"/>
      <c r="G83" s="13" t="s">
        <v>75</v>
      </c>
      <c r="H83" s="16"/>
      <c r="I83" s="2"/>
      <c r="J83" s="2"/>
      <c r="K83" s="2"/>
    </row>
    <row r="84" spans="1:11" x14ac:dyDescent="0.25">
      <c r="A84" s="5"/>
      <c r="B84" s="5"/>
      <c r="C84" s="72" t="s">
        <v>48</v>
      </c>
      <c r="D84" s="16"/>
      <c r="E84" s="2"/>
      <c r="F84" s="9"/>
      <c r="G84" s="2"/>
      <c r="H84" s="16"/>
      <c r="I84" s="2"/>
      <c r="J84" s="2"/>
      <c r="K84" s="2"/>
    </row>
    <row r="85" spans="1:11" x14ac:dyDescent="0.25">
      <c r="A85" s="5"/>
      <c r="B85" s="5"/>
      <c r="C85" s="72" t="s">
        <v>102</v>
      </c>
      <c r="D85" s="16"/>
      <c r="E85" s="2"/>
      <c r="F85" s="9"/>
      <c r="G85" s="2"/>
      <c r="H85" s="16"/>
      <c r="I85" s="2"/>
      <c r="J85" s="2"/>
      <c r="K85" s="2"/>
    </row>
    <row r="86" spans="1:11" x14ac:dyDescent="0.25">
      <c r="A86" s="6"/>
      <c r="B86" s="6"/>
      <c r="C86" s="73"/>
      <c r="D86" s="17"/>
      <c r="E86" s="3"/>
      <c r="F86" s="10"/>
      <c r="G86" s="3"/>
      <c r="H86" s="17"/>
      <c r="I86" s="3"/>
      <c r="J86" s="3"/>
      <c r="K86" s="3"/>
    </row>
    <row r="87" spans="1:11" x14ac:dyDescent="0.25">
      <c r="A87" s="4"/>
      <c r="B87" s="4"/>
      <c r="C87" s="71" t="s">
        <v>103</v>
      </c>
      <c r="D87" s="15">
        <v>24.99</v>
      </c>
      <c r="E87" s="12" t="s">
        <v>90</v>
      </c>
      <c r="F87" s="8">
        <f>D87-H87</f>
        <v>24.99</v>
      </c>
      <c r="G87" s="12" t="s">
        <v>90</v>
      </c>
      <c r="H87" s="15">
        <v>0</v>
      </c>
      <c r="I87" s="1"/>
      <c r="J87" s="1"/>
      <c r="K87" s="1"/>
    </row>
    <row r="88" spans="1:11" x14ac:dyDescent="0.25">
      <c r="A88" s="5">
        <v>17</v>
      </c>
      <c r="B88" s="5">
        <v>18</v>
      </c>
      <c r="C88" s="72" t="s">
        <v>101</v>
      </c>
      <c r="D88" s="16"/>
      <c r="E88" s="13" t="s">
        <v>75</v>
      </c>
      <c r="F88" s="9"/>
      <c r="G88" s="13" t="s">
        <v>75</v>
      </c>
      <c r="H88" s="16"/>
      <c r="I88" s="2"/>
      <c r="J88" s="2"/>
      <c r="K88" s="2"/>
    </row>
    <row r="89" spans="1:11" x14ac:dyDescent="0.25">
      <c r="A89" s="5"/>
      <c r="B89" s="5"/>
      <c r="C89" s="72" t="s">
        <v>103</v>
      </c>
      <c r="D89" s="16"/>
      <c r="E89" s="2"/>
      <c r="F89" s="9"/>
      <c r="G89" s="2"/>
      <c r="H89" s="16"/>
      <c r="I89" s="2"/>
      <c r="J89" s="2"/>
      <c r="K89" s="2"/>
    </row>
    <row r="90" spans="1:11" x14ac:dyDescent="0.25">
      <c r="A90" s="5"/>
      <c r="B90" s="5"/>
      <c r="C90" s="72" t="s">
        <v>104</v>
      </c>
      <c r="D90" s="16"/>
      <c r="E90" s="2"/>
      <c r="F90" s="9"/>
      <c r="G90" s="2"/>
      <c r="H90" s="16"/>
      <c r="I90" s="2"/>
      <c r="J90" s="2"/>
      <c r="K90" s="2"/>
    </row>
    <row r="91" spans="1:11" x14ac:dyDescent="0.25">
      <c r="A91" s="6"/>
      <c r="B91" s="6"/>
      <c r="C91" s="73"/>
      <c r="D91" s="17"/>
      <c r="E91" s="3"/>
      <c r="F91" s="10"/>
      <c r="G91" s="3"/>
      <c r="H91" s="17"/>
      <c r="I91" s="3"/>
      <c r="J91" s="3"/>
      <c r="K91" s="3"/>
    </row>
    <row r="92" spans="1:11" x14ac:dyDescent="0.25">
      <c r="A92" s="4"/>
      <c r="B92" s="4"/>
      <c r="C92" s="71" t="s">
        <v>105</v>
      </c>
      <c r="D92" s="15">
        <f>852935.16</f>
        <v>852935.16</v>
      </c>
      <c r="E92" s="12" t="s">
        <v>109</v>
      </c>
      <c r="F92" s="8">
        <f>D92-H92</f>
        <v>852935.16</v>
      </c>
      <c r="G92" s="12" t="s">
        <v>109</v>
      </c>
      <c r="H92" s="15">
        <v>0</v>
      </c>
      <c r="I92" s="1"/>
      <c r="J92" s="1"/>
      <c r="K92" s="1"/>
    </row>
    <row r="93" spans="1:11" x14ac:dyDescent="0.25">
      <c r="A93" s="5">
        <v>18</v>
      </c>
      <c r="B93" s="5">
        <v>19</v>
      </c>
      <c r="C93" s="72" t="s">
        <v>106</v>
      </c>
      <c r="D93" s="16"/>
      <c r="E93" s="13" t="s">
        <v>108</v>
      </c>
      <c r="F93" s="9"/>
      <c r="G93" s="13" t="s">
        <v>108</v>
      </c>
      <c r="H93" s="16"/>
      <c r="I93" s="2"/>
      <c r="J93" s="2"/>
      <c r="K93" s="2"/>
    </row>
    <row r="94" spans="1:11" x14ac:dyDescent="0.25">
      <c r="A94" s="5"/>
      <c r="B94" s="5"/>
      <c r="C94" s="72" t="s">
        <v>48</v>
      </c>
      <c r="D94" s="16"/>
      <c r="E94" s="13" t="s">
        <v>90</v>
      </c>
      <c r="F94" s="9"/>
      <c r="G94" s="13" t="s">
        <v>90</v>
      </c>
      <c r="H94" s="16"/>
      <c r="I94" s="2"/>
      <c r="J94" s="2"/>
      <c r="K94" s="2"/>
    </row>
    <row r="95" spans="1:11" x14ac:dyDescent="0.25">
      <c r="A95" s="5"/>
      <c r="B95" s="5"/>
      <c r="C95" s="72" t="s">
        <v>107</v>
      </c>
      <c r="D95" s="16"/>
      <c r="E95" s="9"/>
      <c r="F95" s="9"/>
      <c r="G95" s="2"/>
      <c r="H95" s="16"/>
      <c r="I95" s="2"/>
      <c r="J95" s="2"/>
      <c r="K95" s="2"/>
    </row>
    <row r="96" spans="1:11" x14ac:dyDescent="0.25">
      <c r="A96" s="6"/>
      <c r="B96" s="6"/>
      <c r="C96" s="73"/>
      <c r="D96" s="17"/>
      <c r="E96" s="3"/>
      <c r="F96" s="10"/>
      <c r="G96" s="3"/>
      <c r="H96" s="17"/>
      <c r="I96" s="3"/>
      <c r="J96" s="3"/>
      <c r="K96" s="3"/>
    </row>
    <row r="97" spans="1:11" x14ac:dyDescent="0.25">
      <c r="A97" s="4"/>
      <c r="B97" s="4"/>
      <c r="C97" s="71" t="s">
        <v>110</v>
      </c>
      <c r="D97" s="15">
        <v>6501.01</v>
      </c>
      <c r="E97" s="13" t="s">
        <v>90</v>
      </c>
      <c r="F97" s="8">
        <f>D97-H97</f>
        <v>6501.01</v>
      </c>
      <c r="G97" s="13" t="s">
        <v>90</v>
      </c>
      <c r="H97" s="15">
        <v>0</v>
      </c>
      <c r="I97" s="1"/>
      <c r="J97" s="1"/>
      <c r="K97" s="1"/>
    </row>
    <row r="98" spans="1:11" x14ac:dyDescent="0.25">
      <c r="A98" s="5">
        <v>19</v>
      </c>
      <c r="B98" s="5">
        <v>20</v>
      </c>
      <c r="C98" s="72" t="s">
        <v>111</v>
      </c>
      <c r="D98" s="16"/>
      <c r="E98" s="13" t="s">
        <v>75</v>
      </c>
      <c r="F98" s="9"/>
      <c r="G98" s="13" t="s">
        <v>75</v>
      </c>
      <c r="H98" s="16"/>
      <c r="I98" s="2"/>
      <c r="J98" s="2"/>
      <c r="K98" s="2"/>
    </row>
    <row r="99" spans="1:11" x14ac:dyDescent="0.25">
      <c r="A99" s="5"/>
      <c r="B99" s="5"/>
      <c r="C99" s="72" t="s">
        <v>112</v>
      </c>
      <c r="D99" s="16"/>
      <c r="E99" s="2"/>
      <c r="F99" s="9"/>
      <c r="G99" s="2"/>
      <c r="H99" s="16"/>
      <c r="I99" s="2"/>
      <c r="J99" s="2"/>
      <c r="K99" s="2"/>
    </row>
    <row r="100" spans="1:11" x14ac:dyDescent="0.25">
      <c r="A100" s="5"/>
      <c r="B100" s="5"/>
      <c r="C100" s="72" t="s">
        <v>113</v>
      </c>
      <c r="D100" s="16"/>
      <c r="E100" s="2"/>
      <c r="F100" s="9"/>
      <c r="G100" s="2"/>
      <c r="H100" s="16"/>
      <c r="I100" s="2"/>
      <c r="J100" s="2"/>
      <c r="K100" s="2"/>
    </row>
    <row r="101" spans="1:11" x14ac:dyDescent="0.25">
      <c r="A101" s="6"/>
      <c r="B101" s="6"/>
      <c r="C101" s="73"/>
      <c r="D101" s="17"/>
      <c r="E101" s="3"/>
      <c r="F101" s="10"/>
      <c r="G101" s="3"/>
      <c r="H101" s="17"/>
      <c r="I101" s="3"/>
      <c r="J101" s="3"/>
      <c r="K101" s="3"/>
    </row>
    <row r="102" spans="1:11" x14ac:dyDescent="0.25">
      <c r="A102" s="4"/>
      <c r="B102" s="4"/>
      <c r="C102" s="71" t="s">
        <v>114</v>
      </c>
      <c r="D102" s="15">
        <f>183333</f>
        <v>183333</v>
      </c>
      <c r="E102" s="13" t="s">
        <v>117</v>
      </c>
      <c r="F102" s="8">
        <f>D102-H102</f>
        <v>183333</v>
      </c>
      <c r="G102" s="13" t="s">
        <v>117</v>
      </c>
      <c r="H102" s="15">
        <v>0</v>
      </c>
      <c r="I102" s="1"/>
      <c r="J102" s="1"/>
      <c r="K102" s="1"/>
    </row>
    <row r="103" spans="1:11" x14ac:dyDescent="0.25">
      <c r="A103" s="5">
        <v>20</v>
      </c>
      <c r="B103" s="5">
        <v>21</v>
      </c>
      <c r="C103" s="72" t="s">
        <v>115</v>
      </c>
      <c r="D103" s="16"/>
      <c r="E103" s="13" t="s">
        <v>90</v>
      </c>
      <c r="F103" s="9"/>
      <c r="G103" s="13" t="s">
        <v>90</v>
      </c>
      <c r="H103" s="16"/>
      <c r="I103" s="2"/>
      <c r="J103" s="2"/>
      <c r="K103" s="2"/>
    </row>
    <row r="104" spans="1:11" x14ac:dyDescent="0.25">
      <c r="A104" s="5"/>
      <c r="B104" s="5"/>
      <c r="C104" s="72" t="s">
        <v>15</v>
      </c>
      <c r="D104" s="16"/>
      <c r="E104" s="13" t="s">
        <v>75</v>
      </c>
      <c r="F104" s="9"/>
      <c r="G104" s="13" t="s">
        <v>75</v>
      </c>
      <c r="H104" s="16"/>
      <c r="I104" s="2"/>
      <c r="J104" s="2"/>
      <c r="K104" s="2"/>
    </row>
    <row r="105" spans="1:11" x14ac:dyDescent="0.25">
      <c r="A105" s="5"/>
      <c r="B105" s="5"/>
      <c r="C105" s="72" t="s">
        <v>116</v>
      </c>
      <c r="D105" s="16"/>
      <c r="E105" s="2"/>
      <c r="F105" s="9"/>
      <c r="G105" s="2"/>
      <c r="H105" s="16"/>
      <c r="I105" s="2"/>
      <c r="J105" s="2"/>
      <c r="K105" s="2"/>
    </row>
    <row r="106" spans="1:11" x14ac:dyDescent="0.25">
      <c r="A106" s="6"/>
      <c r="B106" s="6"/>
      <c r="C106" s="73"/>
      <c r="D106" s="17"/>
      <c r="E106" s="3"/>
      <c r="F106" s="10"/>
      <c r="G106" s="3"/>
      <c r="H106" s="17"/>
      <c r="I106" s="3"/>
      <c r="J106" s="3"/>
      <c r="K106" s="3"/>
    </row>
    <row r="107" spans="1:11" x14ac:dyDescent="0.25">
      <c r="A107" s="4"/>
      <c r="B107" s="4"/>
      <c r="C107" s="71" t="s">
        <v>118</v>
      </c>
      <c r="D107" s="15">
        <v>15519.07</v>
      </c>
      <c r="E107" s="13" t="s">
        <v>122</v>
      </c>
      <c r="F107" s="8">
        <f>D107-H107</f>
        <v>15519.07</v>
      </c>
      <c r="G107" s="13" t="s">
        <v>122</v>
      </c>
      <c r="H107" s="15">
        <v>0</v>
      </c>
      <c r="I107" s="1"/>
      <c r="J107" s="1"/>
      <c r="K107" s="1" t="s">
        <v>25</v>
      </c>
    </row>
    <row r="108" spans="1:11" x14ac:dyDescent="0.25">
      <c r="A108" s="5">
        <v>21</v>
      </c>
      <c r="B108" s="5">
        <v>22</v>
      </c>
      <c r="C108" s="72" t="s">
        <v>15</v>
      </c>
      <c r="D108" s="16"/>
      <c r="E108" s="13" t="s">
        <v>90</v>
      </c>
      <c r="F108" s="9"/>
      <c r="G108" s="13" t="s">
        <v>90</v>
      </c>
      <c r="H108" s="16"/>
      <c r="I108" s="2"/>
      <c r="J108" s="2"/>
      <c r="K108" s="2"/>
    </row>
    <row r="109" spans="1:11" x14ac:dyDescent="0.25">
      <c r="A109" s="5"/>
      <c r="B109" s="5"/>
      <c r="C109" s="72" t="s">
        <v>119</v>
      </c>
      <c r="D109" s="16"/>
      <c r="E109" s="2"/>
      <c r="F109" s="9"/>
      <c r="G109" s="2"/>
      <c r="H109" s="16"/>
      <c r="I109" s="2"/>
      <c r="J109" s="2"/>
      <c r="K109" s="2"/>
    </row>
    <row r="110" spans="1:11" x14ac:dyDescent="0.25">
      <c r="A110" s="5"/>
      <c r="B110" s="5"/>
      <c r="C110" s="72"/>
      <c r="D110" s="16"/>
      <c r="E110" s="2"/>
      <c r="F110" s="9"/>
      <c r="G110" s="2"/>
      <c r="H110" s="16"/>
      <c r="I110" s="2"/>
      <c r="J110" s="2"/>
      <c r="K110" s="2"/>
    </row>
    <row r="111" spans="1:11" x14ac:dyDescent="0.25">
      <c r="A111" s="6"/>
      <c r="B111" s="6"/>
      <c r="C111" s="72" t="s">
        <v>12</v>
      </c>
      <c r="D111" s="17"/>
      <c r="E111" s="3"/>
      <c r="F111" s="10"/>
      <c r="G111" s="3"/>
      <c r="H111" s="17"/>
      <c r="I111" s="3"/>
      <c r="J111" s="3"/>
      <c r="K111" s="3"/>
    </row>
    <row r="112" spans="1:11" x14ac:dyDescent="0.25">
      <c r="A112" s="4"/>
      <c r="B112" s="4"/>
      <c r="C112" s="71" t="s">
        <v>129</v>
      </c>
      <c r="D112" s="15">
        <f>(568161.08+948376.14+800+12650.05)-(777008.18+171367.96)</f>
        <v>581611.13</v>
      </c>
      <c r="E112" s="12" t="s">
        <v>123</v>
      </c>
      <c r="F112" s="8">
        <f>D112-H112</f>
        <v>581611.13</v>
      </c>
      <c r="G112" s="12" t="s">
        <v>123</v>
      </c>
      <c r="H112" s="15">
        <v>0</v>
      </c>
      <c r="I112" s="1"/>
      <c r="J112" s="12" t="s">
        <v>123</v>
      </c>
      <c r="K112" s="1" t="s">
        <v>25</v>
      </c>
    </row>
    <row r="113" spans="1:11" x14ac:dyDescent="0.25">
      <c r="A113" s="5">
        <v>22</v>
      </c>
      <c r="B113" s="5">
        <v>23</v>
      </c>
      <c r="C113" s="72" t="s">
        <v>15</v>
      </c>
      <c r="D113" s="16"/>
      <c r="E113" s="2" t="s">
        <v>17</v>
      </c>
      <c r="F113" s="9"/>
      <c r="G113" s="2" t="s">
        <v>17</v>
      </c>
      <c r="H113" s="16"/>
      <c r="I113" s="2"/>
      <c r="J113" s="2" t="s">
        <v>17</v>
      </c>
      <c r="K113" s="2"/>
    </row>
    <row r="114" spans="1:11" x14ac:dyDescent="0.25">
      <c r="A114" s="5"/>
      <c r="B114" s="5"/>
      <c r="C114" s="72" t="s">
        <v>119</v>
      </c>
      <c r="D114" s="16"/>
      <c r="E114" s="13" t="s">
        <v>124</v>
      </c>
      <c r="F114" s="9"/>
      <c r="G114" s="13" t="s">
        <v>124</v>
      </c>
      <c r="H114" s="16"/>
      <c r="I114" s="2"/>
      <c r="J114" s="13" t="s">
        <v>124</v>
      </c>
      <c r="K114" s="84" t="s">
        <v>798</v>
      </c>
    </row>
    <row r="115" spans="1:11" x14ac:dyDescent="0.25">
      <c r="A115" s="5"/>
      <c r="B115" s="5"/>
      <c r="C115" s="72"/>
      <c r="D115" s="16"/>
      <c r="E115" s="13" t="s">
        <v>125</v>
      </c>
      <c r="F115" s="9"/>
      <c r="G115" s="13" t="s">
        <v>125</v>
      </c>
      <c r="H115" s="16"/>
      <c r="I115" s="2"/>
      <c r="J115" s="13" t="s">
        <v>125</v>
      </c>
      <c r="K115" s="40" t="s">
        <v>808</v>
      </c>
    </row>
    <row r="116" spans="1:11" x14ac:dyDescent="0.25">
      <c r="A116" s="5"/>
      <c r="B116" s="5"/>
      <c r="C116" s="72"/>
      <c r="D116" s="16"/>
      <c r="E116" s="13" t="s">
        <v>180</v>
      </c>
      <c r="F116" s="9"/>
      <c r="G116" s="13" t="s">
        <v>180</v>
      </c>
      <c r="H116" s="16"/>
      <c r="I116" s="2"/>
      <c r="J116" s="13" t="s">
        <v>130</v>
      </c>
      <c r="K116" s="40" t="s">
        <v>799</v>
      </c>
    </row>
    <row r="117" spans="1:11" x14ac:dyDescent="0.25">
      <c r="A117" s="6"/>
      <c r="B117" s="6"/>
      <c r="C117" s="72" t="s">
        <v>12</v>
      </c>
      <c r="D117" s="17"/>
      <c r="E117" s="3"/>
      <c r="F117" s="10"/>
      <c r="G117" s="3"/>
      <c r="H117" s="17"/>
      <c r="I117" s="3"/>
      <c r="J117" s="27" t="s">
        <v>810</v>
      </c>
      <c r="K117" s="3" t="s">
        <v>809</v>
      </c>
    </row>
    <row r="118" spans="1:11" x14ac:dyDescent="0.25">
      <c r="A118" s="4"/>
      <c r="B118" s="4"/>
      <c r="C118" s="71" t="s">
        <v>141</v>
      </c>
      <c r="D118" s="15">
        <v>38000</v>
      </c>
      <c r="E118" s="13" t="s">
        <v>144</v>
      </c>
      <c r="F118" s="8">
        <f>D118-H118</f>
        <v>38000</v>
      </c>
      <c r="G118" s="13" t="s">
        <v>144</v>
      </c>
      <c r="H118" s="15">
        <v>0</v>
      </c>
      <c r="I118" s="1"/>
      <c r="J118" s="1"/>
      <c r="K118" s="1"/>
    </row>
    <row r="119" spans="1:11" x14ac:dyDescent="0.25">
      <c r="A119" s="5">
        <v>23</v>
      </c>
      <c r="B119" s="5">
        <v>25</v>
      </c>
      <c r="C119" s="72" t="s">
        <v>142</v>
      </c>
      <c r="D119" s="16"/>
      <c r="E119" s="13" t="s">
        <v>145</v>
      </c>
      <c r="F119" s="9"/>
      <c r="G119" s="13" t="s">
        <v>145</v>
      </c>
      <c r="H119" s="16"/>
      <c r="I119" s="2"/>
      <c r="J119" s="2"/>
      <c r="K119" s="2"/>
    </row>
    <row r="120" spans="1:11" x14ac:dyDescent="0.25">
      <c r="A120" s="5"/>
      <c r="B120" s="5"/>
      <c r="C120" s="72" t="s">
        <v>48</v>
      </c>
      <c r="D120" s="16"/>
      <c r="E120" s="2" t="s">
        <v>146</v>
      </c>
      <c r="F120" s="9"/>
      <c r="G120" s="2" t="s">
        <v>146</v>
      </c>
      <c r="H120" s="16"/>
      <c r="I120" s="2"/>
      <c r="J120" s="2"/>
      <c r="K120" s="2"/>
    </row>
    <row r="121" spans="1:11" x14ac:dyDescent="0.25">
      <c r="A121" s="5"/>
      <c r="B121" s="5"/>
      <c r="C121" s="72" t="s">
        <v>143</v>
      </c>
      <c r="D121" s="16"/>
      <c r="E121" s="2"/>
      <c r="F121" s="9"/>
      <c r="G121" s="2"/>
      <c r="H121" s="16"/>
      <c r="I121" s="2"/>
      <c r="J121" s="2"/>
      <c r="K121" s="2"/>
    </row>
    <row r="122" spans="1:11" x14ac:dyDescent="0.25">
      <c r="A122" s="6"/>
      <c r="B122" s="6"/>
      <c r="C122" s="73"/>
      <c r="D122" s="17"/>
      <c r="E122" s="3"/>
      <c r="F122" s="10"/>
      <c r="G122" s="3"/>
      <c r="H122" s="17"/>
      <c r="I122" s="3"/>
      <c r="J122" s="3"/>
      <c r="K122" s="3"/>
    </row>
    <row r="123" spans="1:11" x14ac:dyDescent="0.25">
      <c r="A123" s="4"/>
      <c r="B123" s="4"/>
      <c r="C123" s="71" t="s">
        <v>147</v>
      </c>
      <c r="D123" s="15">
        <v>32000</v>
      </c>
      <c r="E123" s="13" t="s">
        <v>144</v>
      </c>
      <c r="F123" s="8">
        <f>D123-H123</f>
        <v>32000</v>
      </c>
      <c r="G123" s="13" t="s">
        <v>144</v>
      </c>
      <c r="H123" s="15">
        <v>0</v>
      </c>
      <c r="I123" s="1"/>
      <c r="J123" s="1"/>
      <c r="K123" s="1"/>
    </row>
    <row r="124" spans="1:11" x14ac:dyDescent="0.25">
      <c r="A124" s="5">
        <v>24</v>
      </c>
      <c r="B124" s="5">
        <v>26</v>
      </c>
      <c r="C124" s="72" t="s">
        <v>148</v>
      </c>
      <c r="D124" s="16"/>
      <c r="E124" s="13" t="s">
        <v>145</v>
      </c>
      <c r="F124" s="9"/>
      <c r="G124" s="13" t="s">
        <v>145</v>
      </c>
      <c r="H124" s="16"/>
      <c r="I124" s="2"/>
      <c r="J124" s="2"/>
      <c r="K124" s="2"/>
    </row>
    <row r="125" spans="1:11" x14ac:dyDescent="0.25">
      <c r="A125" s="5"/>
      <c r="B125" s="5"/>
      <c r="C125" s="72" t="s">
        <v>48</v>
      </c>
      <c r="D125" s="16"/>
      <c r="E125" s="2" t="s">
        <v>146</v>
      </c>
      <c r="F125" s="9"/>
      <c r="G125" s="2" t="s">
        <v>146</v>
      </c>
      <c r="H125" s="16"/>
      <c r="I125" s="2"/>
      <c r="J125" s="2"/>
      <c r="K125" s="2"/>
    </row>
    <row r="126" spans="1:11" x14ac:dyDescent="0.25">
      <c r="A126" s="5"/>
      <c r="B126" s="5"/>
      <c r="C126" s="72" t="s">
        <v>149</v>
      </c>
      <c r="D126" s="16"/>
      <c r="E126" s="2"/>
      <c r="F126" s="9"/>
      <c r="G126" s="2"/>
      <c r="H126" s="16"/>
      <c r="I126" s="2"/>
      <c r="J126" s="2"/>
      <c r="K126" s="2"/>
    </row>
    <row r="127" spans="1:11" x14ac:dyDescent="0.25">
      <c r="A127" s="6"/>
      <c r="B127" s="6"/>
      <c r="C127" s="73"/>
      <c r="D127" s="17"/>
      <c r="E127" s="3"/>
      <c r="F127" s="10"/>
      <c r="G127" s="3"/>
      <c r="H127" s="17"/>
      <c r="I127" s="3"/>
      <c r="J127" s="3"/>
      <c r="K127" s="3"/>
    </row>
    <row r="128" spans="1:11" x14ac:dyDescent="0.25">
      <c r="A128" s="4"/>
      <c r="B128" s="4"/>
      <c r="C128" s="71" t="s">
        <v>150</v>
      </c>
      <c r="D128" s="15">
        <v>494.5</v>
      </c>
      <c r="E128" s="13" t="s">
        <v>90</v>
      </c>
      <c r="F128" s="8">
        <f>D128-H128</f>
        <v>494.5</v>
      </c>
      <c r="G128" s="13" t="s">
        <v>90</v>
      </c>
      <c r="H128" s="15">
        <v>0</v>
      </c>
      <c r="I128" s="1"/>
      <c r="J128" s="1"/>
      <c r="K128" s="1"/>
    </row>
    <row r="129" spans="1:11" x14ac:dyDescent="0.25">
      <c r="A129" s="5">
        <v>25</v>
      </c>
      <c r="B129" s="5">
        <v>27</v>
      </c>
      <c r="C129" s="72" t="s">
        <v>151</v>
      </c>
      <c r="D129" s="16"/>
      <c r="E129" s="13" t="s">
        <v>75</v>
      </c>
      <c r="F129" s="9"/>
      <c r="G129" s="13" t="s">
        <v>75</v>
      </c>
      <c r="H129" s="16"/>
      <c r="I129" s="2"/>
      <c r="J129" s="2"/>
      <c r="K129" s="2"/>
    </row>
    <row r="130" spans="1:11" x14ac:dyDescent="0.25">
      <c r="A130" s="5"/>
      <c r="B130" s="5"/>
      <c r="C130" s="72" t="s">
        <v>15</v>
      </c>
      <c r="D130" s="16"/>
      <c r="E130" s="2"/>
      <c r="F130" s="9"/>
      <c r="G130" s="2"/>
      <c r="H130" s="16"/>
      <c r="I130" s="2"/>
      <c r="J130" s="2"/>
      <c r="K130" s="2"/>
    </row>
    <row r="131" spans="1:11" x14ac:dyDescent="0.25">
      <c r="A131" s="5"/>
      <c r="B131" s="5"/>
      <c r="C131" s="72" t="s">
        <v>152</v>
      </c>
      <c r="D131" s="16"/>
      <c r="E131" s="2"/>
      <c r="F131" s="9"/>
      <c r="G131" s="2"/>
      <c r="H131" s="16"/>
      <c r="I131" s="2"/>
      <c r="J131" s="2"/>
      <c r="K131" s="2"/>
    </row>
    <row r="132" spans="1:11" x14ac:dyDescent="0.25">
      <c r="A132" s="6"/>
      <c r="B132" s="6"/>
      <c r="C132" s="73"/>
      <c r="D132" s="17"/>
      <c r="E132" s="3"/>
      <c r="F132" s="10"/>
      <c r="G132" s="3"/>
      <c r="H132" s="17"/>
      <c r="I132" s="3"/>
      <c r="J132" s="3"/>
      <c r="K132" s="3"/>
    </row>
    <row r="133" spans="1:11" x14ac:dyDescent="0.25">
      <c r="A133" s="4"/>
      <c r="B133" s="4"/>
      <c r="C133" s="71" t="s">
        <v>153</v>
      </c>
      <c r="D133" s="15">
        <v>33590.5</v>
      </c>
      <c r="E133" s="12" t="s">
        <v>90</v>
      </c>
      <c r="F133" s="8">
        <f>D133-H133</f>
        <v>33590.5</v>
      </c>
      <c r="G133" s="12" t="s">
        <v>90</v>
      </c>
      <c r="H133" s="15">
        <v>0</v>
      </c>
      <c r="I133" s="1"/>
      <c r="J133" s="1"/>
      <c r="K133" s="1"/>
    </row>
    <row r="134" spans="1:11" x14ac:dyDescent="0.25">
      <c r="A134" s="5">
        <v>26</v>
      </c>
      <c r="B134" s="5">
        <v>28</v>
      </c>
      <c r="C134" s="72" t="s">
        <v>154</v>
      </c>
      <c r="D134" s="16"/>
      <c r="E134" s="13" t="s">
        <v>75</v>
      </c>
      <c r="F134" s="9"/>
      <c r="G134" s="13" t="s">
        <v>75</v>
      </c>
      <c r="H134" s="16"/>
      <c r="I134" s="2"/>
      <c r="J134" s="2"/>
      <c r="K134" s="2"/>
    </row>
    <row r="135" spans="1:11" x14ac:dyDescent="0.25">
      <c r="A135" s="5"/>
      <c r="B135" s="5"/>
      <c r="C135" s="72" t="s">
        <v>32</v>
      </c>
      <c r="D135" s="16"/>
      <c r="E135" s="2"/>
      <c r="F135" s="9"/>
      <c r="G135" s="2"/>
      <c r="H135" s="16"/>
      <c r="I135" s="2"/>
      <c r="J135" s="2"/>
      <c r="K135" s="2"/>
    </row>
    <row r="136" spans="1:11" x14ac:dyDescent="0.25">
      <c r="A136" s="5"/>
      <c r="B136" s="5"/>
      <c r="C136" s="72" t="s">
        <v>155</v>
      </c>
      <c r="D136" s="16"/>
      <c r="E136" s="2"/>
      <c r="F136" s="9"/>
      <c r="G136" s="2"/>
      <c r="H136" s="16"/>
      <c r="I136" s="2"/>
      <c r="J136" s="2"/>
      <c r="K136" s="2"/>
    </row>
    <row r="137" spans="1:11" x14ac:dyDescent="0.25">
      <c r="A137" s="6"/>
      <c r="B137" s="6"/>
      <c r="C137" s="73"/>
      <c r="D137" s="17"/>
      <c r="E137" s="3"/>
      <c r="F137" s="10"/>
      <c r="G137" s="3"/>
      <c r="H137" s="17"/>
      <c r="I137" s="3"/>
      <c r="J137" s="3"/>
      <c r="K137" s="3"/>
    </row>
    <row r="138" spans="1:11" x14ac:dyDescent="0.25">
      <c r="A138" s="4"/>
      <c r="B138" s="4"/>
      <c r="C138" s="71" t="s">
        <v>156</v>
      </c>
      <c r="D138" s="15">
        <v>6788.75</v>
      </c>
      <c r="E138" s="12" t="s">
        <v>90</v>
      </c>
      <c r="F138" s="8">
        <f>D138-H138</f>
        <v>6788.75</v>
      </c>
      <c r="G138" s="12" t="s">
        <v>90</v>
      </c>
      <c r="H138" s="15">
        <v>0</v>
      </c>
      <c r="I138" s="1"/>
      <c r="J138" s="1"/>
      <c r="K138" s="1"/>
    </row>
    <row r="139" spans="1:11" x14ac:dyDescent="0.25">
      <c r="A139" s="5">
        <v>27</v>
      </c>
      <c r="B139" s="5">
        <v>29</v>
      </c>
      <c r="C139" s="72" t="s">
        <v>154</v>
      </c>
      <c r="D139" s="16"/>
      <c r="E139" s="13" t="s">
        <v>75</v>
      </c>
      <c r="F139" s="9"/>
      <c r="G139" s="13" t="s">
        <v>75</v>
      </c>
      <c r="H139" s="16"/>
      <c r="I139" s="2"/>
      <c r="J139" s="2"/>
      <c r="K139" s="2"/>
    </row>
    <row r="140" spans="1:11" x14ac:dyDescent="0.25">
      <c r="A140" s="5"/>
      <c r="B140" s="5"/>
      <c r="C140" s="72" t="s">
        <v>32</v>
      </c>
      <c r="D140" s="16"/>
      <c r="E140" s="2"/>
      <c r="F140" s="9"/>
      <c r="G140" s="2"/>
      <c r="H140" s="16"/>
      <c r="I140" s="2"/>
      <c r="J140" s="2"/>
      <c r="K140" s="2"/>
    </row>
    <row r="141" spans="1:11" x14ac:dyDescent="0.25">
      <c r="A141" s="5"/>
      <c r="B141" s="5"/>
      <c r="C141" s="72" t="s">
        <v>157</v>
      </c>
      <c r="D141" s="16"/>
      <c r="E141" s="2"/>
      <c r="F141" s="9"/>
      <c r="G141" s="2"/>
      <c r="H141" s="16"/>
      <c r="I141" s="2"/>
      <c r="J141" s="2"/>
      <c r="K141" s="2"/>
    </row>
    <row r="142" spans="1:11" x14ac:dyDescent="0.25">
      <c r="A142" s="6"/>
      <c r="B142" s="6"/>
      <c r="C142" s="73"/>
      <c r="D142" s="17"/>
      <c r="E142" s="3"/>
      <c r="F142" s="10"/>
      <c r="G142" s="3"/>
      <c r="H142" s="17"/>
      <c r="I142" s="3"/>
      <c r="J142" s="3"/>
      <c r="K142" s="3"/>
    </row>
    <row r="143" spans="1:11" x14ac:dyDescent="0.25">
      <c r="A143" s="4"/>
      <c r="B143" s="4"/>
      <c r="C143" s="71" t="s">
        <v>158</v>
      </c>
      <c r="D143" s="15">
        <v>10375.5</v>
      </c>
      <c r="E143" s="12" t="s">
        <v>160</v>
      </c>
      <c r="F143" s="8">
        <f>D143-H143</f>
        <v>10375.5</v>
      </c>
      <c r="G143" s="12" t="s">
        <v>160</v>
      </c>
      <c r="H143" s="15">
        <v>0</v>
      </c>
      <c r="I143" s="1"/>
      <c r="J143" s="12" t="s">
        <v>123</v>
      </c>
      <c r="K143" s="1"/>
    </row>
    <row r="144" spans="1:11" x14ac:dyDescent="0.25">
      <c r="A144" s="5">
        <v>28</v>
      </c>
      <c r="B144" s="5">
        <v>30</v>
      </c>
      <c r="C144" s="72" t="s">
        <v>159</v>
      </c>
      <c r="D144" s="16"/>
      <c r="E144" s="13" t="s">
        <v>123</v>
      </c>
      <c r="F144" s="9"/>
      <c r="G144" s="13" t="s">
        <v>123</v>
      </c>
      <c r="H144" s="16"/>
      <c r="I144" s="2"/>
      <c r="J144" s="2" t="s">
        <v>17</v>
      </c>
      <c r="K144" s="2"/>
    </row>
    <row r="145" spans="1:11" x14ac:dyDescent="0.25">
      <c r="A145" s="5"/>
      <c r="B145" s="5"/>
      <c r="C145" s="72" t="s">
        <v>15</v>
      </c>
      <c r="D145" s="16"/>
      <c r="E145" s="2" t="s">
        <v>17</v>
      </c>
      <c r="F145" s="9"/>
      <c r="G145" s="2" t="s">
        <v>17</v>
      </c>
      <c r="H145" s="16"/>
      <c r="I145" s="2"/>
      <c r="J145" s="2" t="s">
        <v>161</v>
      </c>
      <c r="K145" s="2"/>
    </row>
    <row r="146" spans="1:11" x14ac:dyDescent="0.25">
      <c r="A146" s="5"/>
      <c r="B146" s="5"/>
      <c r="C146" s="72"/>
      <c r="D146" s="16"/>
      <c r="E146" s="13" t="s">
        <v>180</v>
      </c>
      <c r="F146" s="9"/>
      <c r="G146" s="13" t="s">
        <v>180</v>
      </c>
      <c r="H146" s="16"/>
      <c r="I146" s="2"/>
      <c r="J146" s="2"/>
      <c r="K146" s="2"/>
    </row>
    <row r="147" spans="1:11" x14ac:dyDescent="0.25">
      <c r="A147" s="6"/>
      <c r="B147" s="6"/>
      <c r="C147" s="73"/>
      <c r="D147" s="17"/>
      <c r="E147" s="3"/>
      <c r="F147" s="10"/>
      <c r="G147" s="3"/>
      <c r="H147" s="17"/>
      <c r="I147" s="3"/>
      <c r="J147" s="3"/>
      <c r="K147" s="3"/>
    </row>
    <row r="148" spans="1:11" x14ac:dyDescent="0.25">
      <c r="A148" s="4"/>
      <c r="B148" s="4"/>
      <c r="C148" s="71" t="s">
        <v>162</v>
      </c>
      <c r="D148" s="15">
        <v>57137.41</v>
      </c>
      <c r="E148" s="13" t="s">
        <v>166</v>
      </c>
      <c r="F148" s="8">
        <f>D148-H148</f>
        <v>57137.41</v>
      </c>
      <c r="G148" s="13" t="s">
        <v>166</v>
      </c>
      <c r="H148" s="15">
        <v>0</v>
      </c>
      <c r="I148" s="1"/>
      <c r="J148" s="1"/>
      <c r="K148" s="1"/>
    </row>
    <row r="149" spans="1:11" x14ac:dyDescent="0.25">
      <c r="A149" s="5">
        <v>29</v>
      </c>
      <c r="B149" s="5">
        <v>31</v>
      </c>
      <c r="C149" s="72" t="s">
        <v>163</v>
      </c>
      <c r="D149" s="16"/>
      <c r="E149" s="13" t="s">
        <v>167</v>
      </c>
      <c r="F149" s="9"/>
      <c r="G149" s="13" t="s">
        <v>167</v>
      </c>
      <c r="H149" s="16"/>
      <c r="I149" s="2"/>
      <c r="J149" s="2"/>
      <c r="K149" s="2"/>
    </row>
    <row r="150" spans="1:11" x14ac:dyDescent="0.25">
      <c r="A150" s="5"/>
      <c r="B150" s="5"/>
      <c r="C150" s="72" t="s">
        <v>164</v>
      </c>
      <c r="D150" s="16"/>
      <c r="E150" s="13" t="s">
        <v>75</v>
      </c>
      <c r="F150" s="9"/>
      <c r="G150" s="13" t="s">
        <v>75</v>
      </c>
      <c r="H150" s="16"/>
      <c r="I150" s="2"/>
      <c r="J150" s="2"/>
      <c r="K150" s="2"/>
    </row>
    <row r="151" spans="1:11" x14ac:dyDescent="0.25">
      <c r="A151" s="5"/>
      <c r="B151" s="5"/>
      <c r="C151" s="72" t="s">
        <v>165</v>
      </c>
      <c r="D151" s="16"/>
      <c r="E151" s="2"/>
      <c r="F151" s="9"/>
      <c r="G151" s="2"/>
      <c r="H151" s="16"/>
      <c r="I151" s="2"/>
      <c r="J151" s="2"/>
      <c r="K151" s="2"/>
    </row>
    <row r="152" spans="1:11" x14ac:dyDescent="0.25">
      <c r="A152" s="6"/>
      <c r="B152" s="6"/>
      <c r="C152" s="73"/>
      <c r="D152" s="17"/>
      <c r="E152" s="3"/>
      <c r="F152" s="10"/>
      <c r="G152" s="3"/>
      <c r="H152" s="17"/>
      <c r="I152" s="3"/>
      <c r="J152" s="3"/>
      <c r="K152" s="3"/>
    </row>
    <row r="153" spans="1:11" x14ac:dyDescent="0.25">
      <c r="A153" s="4"/>
      <c r="B153" s="4"/>
      <c r="C153" s="71" t="s">
        <v>168</v>
      </c>
      <c r="D153" s="15">
        <v>24000</v>
      </c>
      <c r="E153" s="13" t="s">
        <v>144</v>
      </c>
      <c r="F153" s="8">
        <f>D153-H153</f>
        <v>24000</v>
      </c>
      <c r="G153" s="13" t="s">
        <v>144</v>
      </c>
      <c r="H153" s="15">
        <v>0</v>
      </c>
      <c r="I153" s="1"/>
      <c r="J153" s="1"/>
      <c r="K153" s="1"/>
    </row>
    <row r="154" spans="1:11" x14ac:dyDescent="0.25">
      <c r="A154" s="5">
        <v>30</v>
      </c>
      <c r="B154" s="5">
        <v>32</v>
      </c>
      <c r="C154" s="72" t="s">
        <v>169</v>
      </c>
      <c r="D154" s="16"/>
      <c r="E154" s="13" t="s">
        <v>145</v>
      </c>
      <c r="F154" s="9"/>
      <c r="G154" s="13" t="s">
        <v>145</v>
      </c>
      <c r="H154" s="16"/>
      <c r="I154" s="2"/>
      <c r="J154" s="2"/>
      <c r="K154" s="2"/>
    </row>
    <row r="155" spans="1:11" x14ac:dyDescent="0.25">
      <c r="A155" s="5"/>
      <c r="B155" s="5"/>
      <c r="C155" s="72" t="s">
        <v>48</v>
      </c>
      <c r="D155" s="16"/>
      <c r="E155" s="2" t="s">
        <v>146</v>
      </c>
      <c r="F155" s="9"/>
      <c r="G155" s="2" t="s">
        <v>146</v>
      </c>
      <c r="H155" s="16"/>
      <c r="I155" s="2"/>
      <c r="J155" s="2"/>
      <c r="K155" s="2"/>
    </row>
    <row r="156" spans="1:11" x14ac:dyDescent="0.25">
      <c r="A156" s="5"/>
      <c r="B156" s="5"/>
      <c r="C156" s="72" t="s">
        <v>170</v>
      </c>
      <c r="D156" s="16"/>
      <c r="E156" s="2"/>
      <c r="F156" s="9"/>
      <c r="G156" s="2"/>
      <c r="H156" s="16"/>
      <c r="I156" s="2"/>
      <c r="J156" s="2"/>
      <c r="K156" s="2"/>
    </row>
    <row r="157" spans="1:11" x14ac:dyDescent="0.25">
      <c r="A157" s="6"/>
      <c r="B157" s="6"/>
      <c r="C157" s="73"/>
      <c r="D157" s="17"/>
      <c r="E157" s="3"/>
      <c r="F157" s="10"/>
      <c r="G157" s="3"/>
      <c r="H157" s="17"/>
      <c r="I157" s="3"/>
      <c r="J157" s="3"/>
      <c r="K157" s="3"/>
    </row>
    <row r="158" spans="1:11" x14ac:dyDescent="0.25">
      <c r="A158" s="4"/>
      <c r="B158" s="4"/>
      <c r="C158" s="71" t="s">
        <v>171</v>
      </c>
      <c r="D158" s="15">
        <v>304764</v>
      </c>
      <c r="E158" s="12" t="s">
        <v>90</v>
      </c>
      <c r="F158" s="8">
        <f>D158-H158</f>
        <v>304764</v>
      </c>
      <c r="G158" s="12" t="s">
        <v>90</v>
      </c>
      <c r="H158" s="15">
        <v>0</v>
      </c>
      <c r="I158" s="1"/>
      <c r="J158" s="1"/>
      <c r="K158" s="1"/>
    </row>
    <row r="159" spans="1:11" x14ac:dyDescent="0.25">
      <c r="A159" s="5">
        <v>31</v>
      </c>
      <c r="B159" s="5">
        <v>33</v>
      </c>
      <c r="C159" s="72" t="s">
        <v>172</v>
      </c>
      <c r="D159" s="16"/>
      <c r="E159" s="13" t="s">
        <v>180</v>
      </c>
      <c r="F159" s="9"/>
      <c r="G159" s="13" t="s">
        <v>180</v>
      </c>
      <c r="H159" s="16"/>
      <c r="I159" s="2"/>
      <c r="J159" s="2"/>
      <c r="K159" s="2"/>
    </row>
    <row r="160" spans="1:11" x14ac:dyDescent="0.25">
      <c r="A160" s="5"/>
      <c r="B160" s="5"/>
      <c r="C160" s="72" t="s">
        <v>48</v>
      </c>
      <c r="D160" s="16"/>
      <c r="E160" s="2"/>
      <c r="F160" s="9"/>
      <c r="G160" s="2"/>
      <c r="H160" s="16"/>
      <c r="I160" s="2"/>
      <c r="J160" s="2"/>
      <c r="K160" s="2"/>
    </row>
    <row r="161" spans="1:11" x14ac:dyDescent="0.25">
      <c r="A161" s="5"/>
      <c r="B161" s="5"/>
      <c r="C161" s="72" t="s">
        <v>173</v>
      </c>
      <c r="D161" s="16"/>
      <c r="E161" s="2"/>
      <c r="F161" s="9"/>
      <c r="G161" s="2"/>
      <c r="H161" s="16"/>
      <c r="I161" s="2"/>
      <c r="J161" s="2"/>
      <c r="K161" s="2"/>
    </row>
    <row r="162" spans="1:11" x14ac:dyDescent="0.25">
      <c r="A162" s="6"/>
      <c r="B162" s="6"/>
      <c r="C162" s="73"/>
      <c r="D162" s="17"/>
      <c r="E162" s="3"/>
      <c r="F162" s="10"/>
      <c r="G162" s="3"/>
      <c r="H162" s="17"/>
      <c r="I162" s="3"/>
      <c r="J162" s="3"/>
      <c r="K162" s="3"/>
    </row>
    <row r="163" spans="1:11" x14ac:dyDescent="0.25">
      <c r="A163" s="4"/>
      <c r="B163" s="4"/>
      <c r="C163" s="71" t="s">
        <v>174</v>
      </c>
      <c r="D163" s="15">
        <v>107767.5</v>
      </c>
      <c r="E163" s="12" t="s">
        <v>90</v>
      </c>
      <c r="F163" s="8">
        <f>D163-H163</f>
        <v>107767.5</v>
      </c>
      <c r="G163" s="12" t="s">
        <v>90</v>
      </c>
      <c r="H163" s="15">
        <v>0</v>
      </c>
      <c r="I163" s="1"/>
      <c r="J163" s="1"/>
      <c r="K163" s="1"/>
    </row>
    <row r="164" spans="1:11" x14ac:dyDescent="0.25">
      <c r="A164" s="5">
        <v>32</v>
      </c>
      <c r="B164" s="5">
        <v>34</v>
      </c>
      <c r="C164" s="72" t="s">
        <v>175</v>
      </c>
      <c r="D164" s="16"/>
      <c r="E164" s="13" t="s">
        <v>180</v>
      </c>
      <c r="F164" s="9"/>
      <c r="G164" s="13" t="s">
        <v>180</v>
      </c>
      <c r="H164" s="16"/>
      <c r="I164" s="2"/>
      <c r="J164" s="2"/>
      <c r="K164" s="2"/>
    </row>
    <row r="165" spans="1:11" x14ac:dyDescent="0.25">
      <c r="A165" s="5"/>
      <c r="B165" s="5"/>
      <c r="C165" s="72" t="s">
        <v>176</v>
      </c>
      <c r="D165" s="16"/>
      <c r="E165" s="2"/>
      <c r="F165" s="9"/>
      <c r="G165" s="2"/>
      <c r="H165" s="16"/>
      <c r="I165" s="2"/>
      <c r="J165" s="2"/>
      <c r="K165" s="2"/>
    </row>
    <row r="166" spans="1:11" x14ac:dyDescent="0.25">
      <c r="A166" s="5"/>
      <c r="B166" s="5"/>
      <c r="C166" s="72" t="s">
        <v>179</v>
      </c>
      <c r="D166" s="16"/>
      <c r="E166" s="2"/>
      <c r="F166" s="9"/>
      <c r="G166" s="2"/>
      <c r="H166" s="16"/>
      <c r="I166" s="2"/>
      <c r="J166" s="2"/>
      <c r="K166" s="2"/>
    </row>
    <row r="167" spans="1:11" x14ac:dyDescent="0.25">
      <c r="A167" s="5"/>
      <c r="B167" s="5"/>
      <c r="C167" s="72"/>
      <c r="D167" s="16"/>
      <c r="E167" s="2"/>
      <c r="F167" s="9"/>
      <c r="G167" s="2"/>
      <c r="H167" s="16"/>
      <c r="I167" s="2"/>
      <c r="J167" s="2"/>
      <c r="K167" s="2"/>
    </row>
    <row r="168" spans="1:11" x14ac:dyDescent="0.25">
      <c r="A168" s="5"/>
      <c r="B168" s="5"/>
      <c r="C168" s="72" t="s">
        <v>177</v>
      </c>
      <c r="D168" s="16"/>
      <c r="E168" s="2"/>
      <c r="F168" s="9"/>
      <c r="G168" s="2"/>
      <c r="H168" s="16"/>
      <c r="I168" s="2"/>
      <c r="J168" s="2"/>
      <c r="K168" s="2"/>
    </row>
    <row r="169" spans="1:11" x14ac:dyDescent="0.25">
      <c r="A169" s="6"/>
      <c r="B169" s="6"/>
      <c r="C169" s="73" t="s">
        <v>178</v>
      </c>
      <c r="D169" s="17"/>
      <c r="E169" s="3"/>
      <c r="F169" s="10"/>
      <c r="G169" s="3"/>
      <c r="H169" s="17"/>
      <c r="I169" s="3"/>
      <c r="J169" s="3"/>
      <c r="K169" s="3"/>
    </row>
    <row r="170" spans="1:11" x14ac:dyDescent="0.25">
      <c r="A170" s="4"/>
      <c r="B170" s="4"/>
      <c r="C170" s="71" t="s">
        <v>181</v>
      </c>
      <c r="D170" s="15">
        <v>14000</v>
      </c>
      <c r="E170" s="13" t="s">
        <v>144</v>
      </c>
      <c r="F170" s="8">
        <f>D170-H170</f>
        <v>14000</v>
      </c>
      <c r="G170" s="13" t="s">
        <v>144</v>
      </c>
      <c r="H170" s="15">
        <v>0</v>
      </c>
      <c r="I170" s="1"/>
      <c r="J170" s="1"/>
      <c r="K170" s="1"/>
    </row>
    <row r="171" spans="1:11" x14ac:dyDescent="0.25">
      <c r="A171" s="5">
        <v>33</v>
      </c>
      <c r="B171" s="5">
        <v>35</v>
      </c>
      <c r="C171" s="72" t="s">
        <v>182</v>
      </c>
      <c r="D171" s="16"/>
      <c r="E171" s="13" t="s">
        <v>145</v>
      </c>
      <c r="F171" s="9"/>
      <c r="G171" s="13" t="s">
        <v>145</v>
      </c>
      <c r="H171" s="16"/>
      <c r="I171" s="2"/>
      <c r="J171" s="2"/>
      <c r="K171" s="2"/>
    </row>
    <row r="172" spans="1:11" x14ac:dyDescent="0.25">
      <c r="A172" s="5"/>
      <c r="B172" s="5"/>
      <c r="C172" s="72" t="s">
        <v>48</v>
      </c>
      <c r="D172" s="16"/>
      <c r="E172" s="2" t="s">
        <v>146</v>
      </c>
      <c r="F172" s="9"/>
      <c r="G172" s="2" t="s">
        <v>146</v>
      </c>
      <c r="H172" s="16"/>
      <c r="I172" s="2"/>
      <c r="J172" s="2"/>
      <c r="K172" s="2"/>
    </row>
    <row r="173" spans="1:11" x14ac:dyDescent="0.25">
      <c r="A173" s="5"/>
      <c r="B173" s="5"/>
      <c r="C173" s="72" t="s">
        <v>183</v>
      </c>
      <c r="D173" s="16"/>
      <c r="E173" s="2"/>
      <c r="F173" s="9"/>
      <c r="G173" s="2"/>
      <c r="H173" s="16"/>
      <c r="I173" s="2"/>
      <c r="J173" s="2"/>
      <c r="K173" s="2"/>
    </row>
    <row r="174" spans="1:11" x14ac:dyDescent="0.25">
      <c r="A174" s="6"/>
      <c r="B174" s="6"/>
      <c r="C174" s="73"/>
      <c r="D174" s="17"/>
      <c r="E174" s="3"/>
      <c r="F174" s="10"/>
      <c r="G174" s="3"/>
      <c r="H174" s="17"/>
      <c r="I174" s="3"/>
      <c r="J174" s="3"/>
      <c r="K174" s="3"/>
    </row>
    <row r="175" spans="1:11" x14ac:dyDescent="0.25">
      <c r="A175" s="4"/>
      <c r="B175" s="4"/>
      <c r="C175" s="71" t="s">
        <v>184</v>
      </c>
      <c r="D175" s="15">
        <v>5236.04</v>
      </c>
      <c r="E175" s="12" t="s">
        <v>90</v>
      </c>
      <c r="F175" s="8">
        <f>D175-H175</f>
        <v>5236.04</v>
      </c>
      <c r="G175" s="12" t="s">
        <v>90</v>
      </c>
      <c r="H175" s="15">
        <v>0</v>
      </c>
      <c r="I175" s="1"/>
      <c r="J175" s="1"/>
      <c r="K175" s="1"/>
    </row>
    <row r="176" spans="1:11" x14ac:dyDescent="0.25">
      <c r="A176" s="5">
        <v>34</v>
      </c>
      <c r="B176" s="5">
        <v>36</v>
      </c>
      <c r="C176" s="72" t="s">
        <v>47</v>
      </c>
      <c r="D176" s="16"/>
      <c r="E176" s="13" t="s">
        <v>180</v>
      </c>
      <c r="F176" s="9"/>
      <c r="G176" s="13" t="s">
        <v>180</v>
      </c>
      <c r="H176" s="16"/>
      <c r="I176" s="2"/>
      <c r="J176" s="2"/>
      <c r="K176" s="2"/>
    </row>
    <row r="177" spans="1:11" x14ac:dyDescent="0.25">
      <c r="A177" s="5"/>
      <c r="B177" s="5"/>
      <c r="C177" s="72" t="s">
        <v>48</v>
      </c>
      <c r="D177" s="16"/>
      <c r="E177" s="2"/>
      <c r="F177" s="9"/>
      <c r="G177" s="2"/>
      <c r="H177" s="16"/>
      <c r="I177" s="2"/>
      <c r="J177" s="2"/>
      <c r="K177" s="2"/>
    </row>
    <row r="178" spans="1:11" x14ac:dyDescent="0.25">
      <c r="A178" s="5"/>
      <c r="B178" s="5"/>
      <c r="C178" s="72" t="s">
        <v>185</v>
      </c>
      <c r="D178" s="16"/>
      <c r="E178" s="2"/>
      <c r="F178" s="9"/>
      <c r="G178" s="2"/>
      <c r="H178" s="16"/>
      <c r="I178" s="2"/>
      <c r="J178" s="2"/>
      <c r="K178" s="2"/>
    </row>
    <row r="179" spans="1:11" x14ac:dyDescent="0.25">
      <c r="A179" s="6"/>
      <c r="B179" s="6"/>
      <c r="C179" s="73"/>
      <c r="D179" s="17"/>
      <c r="E179" s="3"/>
      <c r="F179" s="10"/>
      <c r="G179" s="3"/>
      <c r="H179" s="17"/>
      <c r="I179" s="3"/>
      <c r="J179" s="3"/>
      <c r="K179" s="3"/>
    </row>
    <row r="180" spans="1:11" x14ac:dyDescent="0.25">
      <c r="A180" s="4"/>
      <c r="B180" s="4"/>
      <c r="C180" s="71" t="s">
        <v>186</v>
      </c>
      <c r="D180" s="15">
        <v>4139682.06</v>
      </c>
      <c r="E180" s="12" t="s">
        <v>189</v>
      </c>
      <c r="F180" s="8">
        <f>D180-H180</f>
        <v>4139682.06</v>
      </c>
      <c r="G180" s="12" t="s">
        <v>189</v>
      </c>
      <c r="H180" s="15">
        <v>0</v>
      </c>
      <c r="I180" s="1"/>
      <c r="J180" s="1"/>
      <c r="K180" s="1"/>
    </row>
    <row r="181" spans="1:11" x14ac:dyDescent="0.25">
      <c r="A181" s="5">
        <v>35</v>
      </c>
      <c r="B181" s="5">
        <v>37</v>
      </c>
      <c r="C181" s="72" t="s">
        <v>47</v>
      </c>
      <c r="D181" s="16"/>
      <c r="E181" s="13" t="s">
        <v>188</v>
      </c>
      <c r="F181" s="9"/>
      <c r="G181" s="13" t="s">
        <v>188</v>
      </c>
      <c r="H181" s="16"/>
      <c r="I181" s="2"/>
      <c r="J181" s="2"/>
      <c r="K181" s="2"/>
    </row>
    <row r="182" spans="1:11" x14ac:dyDescent="0.25">
      <c r="A182" s="5"/>
      <c r="B182" s="5"/>
      <c r="C182" s="72" t="s">
        <v>48</v>
      </c>
      <c r="D182" s="16"/>
      <c r="E182" s="13" t="s">
        <v>180</v>
      </c>
      <c r="F182" s="9"/>
      <c r="G182" s="13" t="s">
        <v>180</v>
      </c>
      <c r="H182" s="16"/>
      <c r="I182" s="2"/>
      <c r="J182" s="2"/>
      <c r="K182" s="2"/>
    </row>
    <row r="183" spans="1:11" x14ac:dyDescent="0.25">
      <c r="A183" s="5"/>
      <c r="B183" s="5"/>
      <c r="C183" s="72" t="s">
        <v>187</v>
      </c>
      <c r="D183" s="16"/>
      <c r="E183" s="13"/>
      <c r="F183" s="9"/>
      <c r="G183" s="2"/>
      <c r="H183" s="16"/>
      <c r="I183" s="2"/>
      <c r="J183" s="2"/>
      <c r="K183" s="2"/>
    </row>
    <row r="184" spans="1:11" x14ac:dyDescent="0.25">
      <c r="A184" s="6"/>
      <c r="B184" s="6"/>
      <c r="C184" s="73"/>
      <c r="D184" s="17"/>
      <c r="E184" s="3"/>
      <c r="F184" s="10"/>
      <c r="G184" s="3"/>
      <c r="H184" s="17"/>
      <c r="I184" s="3"/>
      <c r="J184" s="3"/>
      <c r="K184" s="3"/>
    </row>
    <row r="185" spans="1:11" x14ac:dyDescent="0.25">
      <c r="A185" s="4"/>
      <c r="B185" s="4"/>
      <c r="C185" s="71" t="s">
        <v>190</v>
      </c>
      <c r="D185" s="15">
        <v>718595.36</v>
      </c>
      <c r="E185" s="1" t="s">
        <v>44</v>
      </c>
      <c r="F185" s="8">
        <f>D185-H185</f>
        <v>718595.36</v>
      </c>
      <c r="G185" s="1" t="s">
        <v>44</v>
      </c>
      <c r="H185" s="15">
        <v>0</v>
      </c>
      <c r="I185" s="1"/>
      <c r="J185" s="12" t="s">
        <v>123</v>
      </c>
      <c r="K185" s="1"/>
    </row>
    <row r="186" spans="1:11" x14ac:dyDescent="0.25">
      <c r="A186" s="5">
        <v>36</v>
      </c>
      <c r="B186" s="5">
        <v>38</v>
      </c>
      <c r="C186" s="72" t="s">
        <v>191</v>
      </c>
      <c r="D186" s="16"/>
      <c r="E186" s="2" t="s">
        <v>18</v>
      </c>
      <c r="F186" s="9"/>
      <c r="G186" s="2" t="s">
        <v>18</v>
      </c>
      <c r="H186" s="16"/>
      <c r="I186" s="2"/>
      <c r="J186" s="2" t="s">
        <v>17</v>
      </c>
      <c r="K186" s="2"/>
    </row>
    <row r="187" spans="1:11" x14ac:dyDescent="0.25">
      <c r="A187" s="5"/>
      <c r="B187" s="5"/>
      <c r="C187" s="72" t="s">
        <v>192</v>
      </c>
      <c r="D187" s="16"/>
      <c r="E187" s="2" t="s">
        <v>17</v>
      </c>
      <c r="F187" s="9"/>
      <c r="G187" s="2" t="s">
        <v>17</v>
      </c>
      <c r="H187" s="16"/>
      <c r="I187" s="2"/>
      <c r="J187" s="2" t="s">
        <v>196</v>
      </c>
      <c r="K187" s="2"/>
    </row>
    <row r="188" spans="1:11" x14ac:dyDescent="0.25">
      <c r="A188" s="5"/>
      <c r="B188" s="5"/>
      <c r="C188" s="72" t="s">
        <v>193</v>
      </c>
      <c r="D188" s="16"/>
      <c r="E188" s="13" t="s">
        <v>180</v>
      </c>
      <c r="F188" s="9"/>
      <c r="G188" s="13" t="s">
        <v>180</v>
      </c>
      <c r="H188" s="16"/>
      <c r="I188" s="2"/>
      <c r="J188" s="2"/>
      <c r="K188" s="2"/>
    </row>
    <row r="189" spans="1:11" x14ac:dyDescent="0.25">
      <c r="A189" s="5"/>
      <c r="B189" s="5"/>
      <c r="C189" s="72"/>
      <c r="D189" s="16"/>
      <c r="E189" s="2"/>
      <c r="F189" s="9"/>
      <c r="G189" s="2"/>
      <c r="H189" s="16"/>
      <c r="I189" s="2"/>
      <c r="J189" s="2"/>
      <c r="K189" s="2"/>
    </row>
    <row r="190" spans="1:11" x14ac:dyDescent="0.25">
      <c r="A190" s="5"/>
      <c r="B190" s="5"/>
      <c r="C190" s="72" t="s">
        <v>194</v>
      </c>
      <c r="D190" s="16"/>
      <c r="E190" s="2"/>
      <c r="F190" s="9"/>
      <c r="G190" s="2"/>
      <c r="H190" s="16"/>
      <c r="I190" s="2"/>
      <c r="J190" s="2"/>
      <c r="K190" s="2"/>
    </row>
    <row r="191" spans="1:11" x14ac:dyDescent="0.25">
      <c r="A191" s="6"/>
      <c r="B191" s="6"/>
      <c r="C191" s="73" t="s">
        <v>195</v>
      </c>
      <c r="D191" s="17"/>
      <c r="E191" s="3"/>
      <c r="F191" s="10"/>
      <c r="G191" s="3"/>
      <c r="H191" s="17"/>
      <c r="I191" s="3"/>
      <c r="J191" s="3"/>
      <c r="K191" s="3"/>
    </row>
    <row r="192" spans="1:11" x14ac:dyDescent="0.25">
      <c r="A192" s="4"/>
      <c r="B192" s="4"/>
      <c r="C192" s="71" t="s">
        <v>197</v>
      </c>
      <c r="D192" s="15">
        <v>12672447.550000001</v>
      </c>
      <c r="E192" s="1" t="s">
        <v>44</v>
      </c>
      <c r="F192" s="8">
        <f>D192-H192</f>
        <v>12672447.550000001</v>
      </c>
      <c r="G192" s="1" t="s">
        <v>44</v>
      </c>
      <c r="H192" s="15">
        <v>0</v>
      </c>
      <c r="I192" s="1"/>
      <c r="J192" s="12" t="s">
        <v>123</v>
      </c>
      <c r="K192" s="1"/>
    </row>
    <row r="193" spans="1:11" x14ac:dyDescent="0.25">
      <c r="A193" s="5">
        <v>37</v>
      </c>
      <c r="B193" s="5">
        <v>39</v>
      </c>
      <c r="C193" s="72" t="s">
        <v>198</v>
      </c>
      <c r="D193" s="16"/>
      <c r="E193" s="2" t="s">
        <v>18</v>
      </c>
      <c r="F193" s="9"/>
      <c r="G193" s="2" t="s">
        <v>18</v>
      </c>
      <c r="H193" s="16"/>
      <c r="I193" s="2"/>
      <c r="J193" s="2" t="s">
        <v>17</v>
      </c>
      <c r="K193" s="2"/>
    </row>
    <row r="194" spans="1:11" x14ac:dyDescent="0.25">
      <c r="A194" s="5"/>
      <c r="B194" s="5"/>
      <c r="C194" s="72" t="s">
        <v>15</v>
      </c>
      <c r="D194" s="16"/>
      <c r="E194" s="2" t="s">
        <v>17</v>
      </c>
      <c r="F194" s="9"/>
      <c r="G194" s="2" t="s">
        <v>17</v>
      </c>
      <c r="H194" s="16"/>
      <c r="I194" s="2"/>
      <c r="J194" s="2" t="s">
        <v>200</v>
      </c>
      <c r="K194" s="2"/>
    </row>
    <row r="195" spans="1:11" x14ac:dyDescent="0.25">
      <c r="A195" s="5"/>
      <c r="B195" s="5"/>
      <c r="C195" s="72" t="s">
        <v>199</v>
      </c>
      <c r="D195" s="16"/>
      <c r="E195" s="13" t="s">
        <v>180</v>
      </c>
      <c r="F195" s="9"/>
      <c r="G195" s="13" t="s">
        <v>180</v>
      </c>
      <c r="H195" s="16"/>
      <c r="I195" s="2"/>
      <c r="J195" s="2"/>
      <c r="K195" s="2"/>
    </row>
    <row r="196" spans="1:11" x14ac:dyDescent="0.25">
      <c r="A196" s="6"/>
      <c r="B196" s="6"/>
      <c r="C196" s="73"/>
      <c r="D196" s="17"/>
      <c r="E196" s="3"/>
      <c r="F196" s="10"/>
      <c r="G196" s="3"/>
      <c r="H196" s="17"/>
      <c r="I196" s="3"/>
      <c r="J196" s="3"/>
      <c r="K196" s="3"/>
    </row>
    <row r="197" spans="1:11" x14ac:dyDescent="0.25">
      <c r="A197" s="4"/>
      <c r="B197" s="4"/>
      <c r="C197" s="71" t="s">
        <v>201</v>
      </c>
      <c r="D197" s="15">
        <v>27584.99</v>
      </c>
      <c r="E197" s="13" t="s">
        <v>75</v>
      </c>
      <c r="F197" s="8">
        <f>D197-H197</f>
        <v>27584.99</v>
      </c>
      <c r="G197" s="13" t="s">
        <v>75</v>
      </c>
      <c r="H197" s="15">
        <v>0</v>
      </c>
      <c r="I197" s="1"/>
      <c r="J197" s="1"/>
      <c r="K197" s="1"/>
    </row>
    <row r="198" spans="1:11" x14ac:dyDescent="0.25">
      <c r="A198" s="5">
        <v>38</v>
      </c>
      <c r="B198" s="5">
        <v>40</v>
      </c>
      <c r="C198" s="72" t="s">
        <v>202</v>
      </c>
      <c r="D198" s="16"/>
      <c r="E198" s="13" t="s">
        <v>180</v>
      </c>
      <c r="F198" s="9"/>
      <c r="G198" s="13" t="s">
        <v>180</v>
      </c>
      <c r="H198" s="16"/>
      <c r="I198" s="2"/>
      <c r="J198" s="2"/>
      <c r="K198" s="2"/>
    </row>
    <row r="199" spans="1:11" x14ac:dyDescent="0.25">
      <c r="A199" s="5"/>
      <c r="B199" s="5"/>
      <c r="C199" s="72" t="s">
        <v>203</v>
      </c>
      <c r="D199" s="16"/>
      <c r="E199" s="2"/>
      <c r="F199" s="9"/>
      <c r="G199" s="2"/>
      <c r="H199" s="16"/>
      <c r="I199" s="2"/>
      <c r="J199" s="2"/>
      <c r="K199" s="2"/>
    </row>
    <row r="200" spans="1:11" x14ac:dyDescent="0.25">
      <c r="A200" s="5"/>
      <c r="B200" s="5"/>
      <c r="C200" s="72" t="s">
        <v>204</v>
      </c>
      <c r="D200" s="16"/>
      <c r="E200" s="2"/>
      <c r="F200" s="9"/>
      <c r="G200" s="2"/>
      <c r="H200" s="16"/>
      <c r="I200" s="2"/>
      <c r="J200" s="2"/>
      <c r="K200" s="2"/>
    </row>
    <row r="201" spans="1:11" x14ac:dyDescent="0.25">
      <c r="A201" s="6"/>
      <c r="B201" s="6"/>
      <c r="C201" s="73"/>
      <c r="D201" s="17"/>
      <c r="E201" s="3"/>
      <c r="F201" s="10"/>
      <c r="G201" s="3"/>
      <c r="H201" s="17"/>
      <c r="I201" s="3"/>
      <c r="J201" s="3"/>
      <c r="K201" s="3"/>
    </row>
    <row r="202" spans="1:11" x14ac:dyDescent="0.25">
      <c r="A202" s="4"/>
      <c r="B202" s="4"/>
      <c r="C202" s="74" t="s">
        <v>206</v>
      </c>
      <c r="D202" s="15">
        <f>1333355.92</f>
        <v>1333355.92</v>
      </c>
      <c r="E202" s="12" t="s">
        <v>189</v>
      </c>
      <c r="F202" s="8">
        <f>D202-H202</f>
        <v>1260189.72</v>
      </c>
      <c r="G202" s="12" t="s">
        <v>189</v>
      </c>
      <c r="H202" s="116">
        <f>69126.25+4039.95</f>
        <v>73166.2</v>
      </c>
      <c r="I202" s="117" t="s">
        <v>205</v>
      </c>
      <c r="J202" s="1"/>
      <c r="K202" s="1"/>
    </row>
    <row r="203" spans="1:11" x14ac:dyDescent="0.25">
      <c r="A203" s="5">
        <v>39</v>
      </c>
      <c r="B203" s="5">
        <v>41</v>
      </c>
      <c r="C203" s="75" t="s">
        <v>172</v>
      </c>
      <c r="D203" s="16"/>
      <c r="E203" s="13" t="s">
        <v>180</v>
      </c>
      <c r="F203" s="9"/>
      <c r="G203" s="13" t="s">
        <v>180</v>
      </c>
      <c r="H203" s="86"/>
      <c r="I203" s="40"/>
      <c r="J203" s="2"/>
      <c r="K203" s="2"/>
    </row>
    <row r="204" spans="1:11" x14ac:dyDescent="0.25">
      <c r="A204" s="5"/>
      <c r="B204" s="5"/>
      <c r="C204" s="75" t="s">
        <v>48</v>
      </c>
      <c r="D204" s="16"/>
      <c r="E204" s="13"/>
      <c r="F204" s="9"/>
      <c r="G204" s="2"/>
      <c r="H204" s="86"/>
      <c r="I204" s="40"/>
      <c r="J204" s="2"/>
      <c r="K204" s="2"/>
    </row>
    <row r="205" spans="1:11" x14ac:dyDescent="0.25">
      <c r="A205" s="5"/>
      <c r="B205" s="5"/>
      <c r="C205" s="75" t="s">
        <v>207</v>
      </c>
      <c r="D205" s="16"/>
      <c r="E205" s="2"/>
      <c r="F205" s="9"/>
      <c r="G205" s="2"/>
      <c r="H205" s="86"/>
      <c r="I205" s="40"/>
      <c r="J205" s="2"/>
      <c r="K205" s="2"/>
    </row>
    <row r="206" spans="1:11" x14ac:dyDescent="0.25">
      <c r="A206" s="6"/>
      <c r="B206" s="6"/>
      <c r="C206" s="76"/>
      <c r="D206" s="17"/>
      <c r="E206" s="3"/>
      <c r="F206" s="10"/>
      <c r="G206" s="3"/>
      <c r="H206" s="87"/>
      <c r="I206" s="41"/>
      <c r="J206" s="3"/>
      <c r="K206" s="3"/>
    </row>
    <row r="207" spans="1:11" x14ac:dyDescent="0.25">
      <c r="A207" s="5"/>
      <c r="B207" s="5"/>
      <c r="C207" s="72" t="s">
        <v>208</v>
      </c>
      <c r="D207" s="16">
        <f>297562.5 +417280*7.40647</f>
        <v>3388134.3015999999</v>
      </c>
      <c r="E207" s="13" t="s">
        <v>35</v>
      </c>
      <c r="F207" s="9">
        <f>D207-H207</f>
        <v>3388134.3015999999</v>
      </c>
      <c r="G207" s="13" t="s">
        <v>35</v>
      </c>
      <c r="H207" s="86">
        <v>0</v>
      </c>
      <c r="I207" s="2"/>
      <c r="J207" s="2"/>
      <c r="K207" s="2"/>
    </row>
    <row r="208" spans="1:11" x14ac:dyDescent="0.25">
      <c r="A208" s="5">
        <v>40</v>
      </c>
      <c r="B208" s="5">
        <v>42</v>
      </c>
      <c r="C208" s="72" t="s">
        <v>209</v>
      </c>
      <c r="D208" s="16"/>
      <c r="E208" s="13" t="s">
        <v>216</v>
      </c>
      <c r="F208" s="9"/>
      <c r="G208" s="13" t="s">
        <v>212</v>
      </c>
      <c r="H208" s="16"/>
      <c r="I208" s="2"/>
      <c r="J208" s="2"/>
      <c r="K208" s="2"/>
    </row>
    <row r="209" spans="1:11" x14ac:dyDescent="0.25">
      <c r="A209" s="5"/>
      <c r="B209" s="5"/>
      <c r="C209" s="72" t="s">
        <v>210</v>
      </c>
      <c r="D209" s="16"/>
      <c r="E209" s="13" t="s">
        <v>213</v>
      </c>
      <c r="F209" s="9"/>
      <c r="G209" s="13" t="s">
        <v>213</v>
      </c>
      <c r="H209" s="16"/>
      <c r="I209" s="2"/>
      <c r="J209" s="2"/>
      <c r="K209" s="2"/>
    </row>
    <row r="210" spans="1:11" x14ac:dyDescent="0.25">
      <c r="A210" s="5"/>
      <c r="B210" s="5"/>
      <c r="C210" s="72" t="s">
        <v>211</v>
      </c>
      <c r="D210" s="16"/>
      <c r="E210" s="2"/>
      <c r="F210" s="9"/>
      <c r="G210" s="2"/>
      <c r="H210" s="16"/>
      <c r="I210" s="2"/>
      <c r="J210" s="2"/>
      <c r="K210" s="2"/>
    </row>
    <row r="211" spans="1:11" x14ac:dyDescent="0.25">
      <c r="A211" s="5"/>
      <c r="B211" s="5"/>
      <c r="C211" s="72"/>
      <c r="D211" s="16"/>
      <c r="E211" s="2"/>
      <c r="F211" s="9"/>
      <c r="G211" s="2"/>
      <c r="H211" s="16"/>
      <c r="I211" s="2"/>
      <c r="J211" s="2"/>
      <c r="K211" s="2"/>
    </row>
    <row r="212" spans="1:11" x14ac:dyDescent="0.25">
      <c r="A212" s="5"/>
      <c r="B212" s="5"/>
      <c r="C212" s="72" t="s">
        <v>214</v>
      </c>
      <c r="D212" s="16"/>
      <c r="E212" s="2"/>
      <c r="F212" s="9"/>
      <c r="G212" s="2"/>
      <c r="H212" s="16"/>
      <c r="I212" s="2"/>
      <c r="J212" s="2"/>
      <c r="K212" s="2"/>
    </row>
    <row r="213" spans="1:11" x14ac:dyDescent="0.25">
      <c r="A213" s="6"/>
      <c r="B213" s="6"/>
      <c r="C213" s="73" t="s">
        <v>215</v>
      </c>
      <c r="D213" s="17"/>
      <c r="E213" s="3"/>
      <c r="F213" s="10"/>
      <c r="G213" s="3"/>
      <c r="H213" s="17"/>
      <c r="I213" s="3"/>
      <c r="J213" s="3"/>
      <c r="K213" s="3"/>
    </row>
    <row r="214" spans="1:11" x14ac:dyDescent="0.25">
      <c r="A214" s="121"/>
      <c r="B214" s="121"/>
      <c r="C214" s="122" t="s">
        <v>229</v>
      </c>
      <c r="D214" s="123">
        <v>31108.86</v>
      </c>
      <c r="E214" s="124" t="s">
        <v>232</v>
      </c>
      <c r="F214" s="115">
        <f>D214-H214</f>
        <v>0</v>
      </c>
      <c r="G214" s="124" t="s">
        <v>232</v>
      </c>
      <c r="H214" s="112">
        <f>D214</f>
        <v>31108.86</v>
      </c>
      <c r="I214" s="12"/>
      <c r="J214" s="25"/>
      <c r="K214" s="113" t="s">
        <v>818</v>
      </c>
    </row>
    <row r="215" spans="1:11" x14ac:dyDescent="0.25">
      <c r="A215" s="5">
        <v>41</v>
      </c>
      <c r="B215" s="5">
        <v>46</v>
      </c>
      <c r="C215" s="72" t="s">
        <v>230</v>
      </c>
      <c r="D215" s="16"/>
      <c r="E215" s="13" t="s">
        <v>75</v>
      </c>
      <c r="F215" s="9"/>
      <c r="G215" s="13" t="s">
        <v>75</v>
      </c>
      <c r="H215" s="29"/>
      <c r="I215" s="13"/>
      <c r="J215" s="23"/>
      <c r="K215" s="114" t="s">
        <v>819</v>
      </c>
    </row>
    <row r="216" spans="1:11" x14ac:dyDescent="0.25">
      <c r="A216" s="5"/>
      <c r="B216" s="5"/>
      <c r="C216" s="72" t="s">
        <v>48</v>
      </c>
      <c r="D216" s="16"/>
      <c r="E216" s="13" t="s">
        <v>90</v>
      </c>
      <c r="F216" s="9"/>
      <c r="G216" s="13" t="s">
        <v>90</v>
      </c>
      <c r="H216" s="29"/>
      <c r="I216" s="2"/>
      <c r="J216" s="23"/>
      <c r="K216" s="2"/>
    </row>
    <row r="217" spans="1:11" x14ac:dyDescent="0.25">
      <c r="A217" s="5"/>
      <c r="B217" s="5"/>
      <c r="C217" s="72" t="s">
        <v>74</v>
      </c>
      <c r="D217" s="16"/>
      <c r="E217" s="2"/>
      <c r="F217" s="9"/>
      <c r="G217" s="2"/>
      <c r="H217" s="29"/>
      <c r="I217" s="13"/>
      <c r="J217" s="23"/>
      <c r="K217" s="2"/>
    </row>
    <row r="218" spans="1:11" x14ac:dyDescent="0.25">
      <c r="A218" s="5"/>
      <c r="B218" s="5"/>
      <c r="C218" s="72"/>
      <c r="D218" s="16"/>
      <c r="E218" s="2"/>
      <c r="F218" s="9"/>
      <c r="G218" s="2"/>
      <c r="H218" s="29"/>
      <c r="I218" s="13"/>
      <c r="J218" s="23"/>
      <c r="K218" s="2"/>
    </row>
    <row r="219" spans="1:11" x14ac:dyDescent="0.25">
      <c r="A219" s="5"/>
      <c r="B219" s="5"/>
      <c r="C219" s="72" t="s">
        <v>231</v>
      </c>
      <c r="D219" s="16"/>
      <c r="E219" s="2"/>
      <c r="F219" s="9"/>
      <c r="G219" s="2"/>
      <c r="H219" s="29"/>
      <c r="I219" s="2"/>
      <c r="J219" s="23"/>
      <c r="K219" s="2"/>
    </row>
    <row r="220" spans="1:11" x14ac:dyDescent="0.25">
      <c r="A220" s="6"/>
      <c r="B220" s="6"/>
      <c r="C220" s="73" t="s">
        <v>236</v>
      </c>
      <c r="D220" s="17"/>
      <c r="E220" s="3"/>
      <c r="F220" s="10"/>
      <c r="G220" s="3"/>
      <c r="H220" s="30"/>
      <c r="I220" s="28"/>
      <c r="J220" s="26"/>
      <c r="K220" s="3"/>
    </row>
    <row r="221" spans="1:11" x14ac:dyDescent="0.25">
      <c r="A221" s="4"/>
      <c r="B221" s="4"/>
      <c r="C221" s="74" t="s">
        <v>792</v>
      </c>
      <c r="D221" s="15">
        <v>39334.720000000001</v>
      </c>
      <c r="E221" s="12" t="s">
        <v>75</v>
      </c>
      <c r="F221" s="8">
        <f>D221-H221</f>
        <v>39334.720000000001</v>
      </c>
      <c r="G221" s="12" t="s">
        <v>75</v>
      </c>
      <c r="H221" s="85">
        <v>0</v>
      </c>
      <c r="I221" s="39"/>
      <c r="J221" s="1"/>
      <c r="K221" s="1" t="s">
        <v>796</v>
      </c>
    </row>
    <row r="222" spans="1:11" x14ac:dyDescent="0.25">
      <c r="A222" s="5">
        <v>42</v>
      </c>
      <c r="B222" s="5">
        <v>47</v>
      </c>
      <c r="C222" s="75" t="s">
        <v>793</v>
      </c>
      <c r="D222" s="16"/>
      <c r="E222" s="13" t="s">
        <v>90</v>
      </c>
      <c r="F222" s="9"/>
      <c r="G222" s="13" t="s">
        <v>90</v>
      </c>
      <c r="H222" s="86"/>
      <c r="I222" s="40"/>
      <c r="J222" s="2"/>
      <c r="K222" s="2"/>
    </row>
    <row r="223" spans="1:11" x14ac:dyDescent="0.25">
      <c r="A223" s="5"/>
      <c r="B223" s="5"/>
      <c r="C223" s="75" t="s">
        <v>794</v>
      </c>
      <c r="D223" s="16"/>
      <c r="E223" s="13" t="s">
        <v>180</v>
      </c>
      <c r="F223" s="9"/>
      <c r="G223" s="2" t="s">
        <v>180</v>
      </c>
      <c r="H223" s="86"/>
      <c r="I223" s="40"/>
      <c r="J223" s="2"/>
      <c r="K223" s="2"/>
    </row>
    <row r="224" spans="1:11" x14ac:dyDescent="0.25">
      <c r="A224" s="5"/>
      <c r="B224" s="5"/>
      <c r="C224" s="75" t="s">
        <v>795</v>
      </c>
      <c r="D224" s="16"/>
      <c r="E224" s="2"/>
      <c r="F224" s="9"/>
      <c r="G224" s="2"/>
      <c r="H224" s="86"/>
      <c r="I224" s="40"/>
      <c r="J224" s="2"/>
      <c r="K224" s="2"/>
    </row>
    <row r="225" spans="1:11" x14ac:dyDescent="0.25">
      <c r="A225" s="6"/>
      <c r="B225" s="6"/>
      <c r="C225" s="76"/>
      <c r="D225" s="17"/>
      <c r="E225" s="3"/>
      <c r="F225" s="10"/>
      <c r="G225" s="3"/>
      <c r="H225" s="87"/>
      <c r="I225" s="41"/>
      <c r="J225" s="3"/>
      <c r="K225" s="3"/>
    </row>
    <row r="226" spans="1:11" x14ac:dyDescent="0.25">
      <c r="A226" s="89"/>
      <c r="B226" s="145" t="s">
        <v>233</v>
      </c>
      <c r="C226" s="146"/>
      <c r="D226" s="88">
        <f>SUM(D4:D225)</f>
        <v>26533024.021600001</v>
      </c>
      <c r="E226" s="88"/>
      <c r="F226" s="88">
        <f>SUM(F4:F225)</f>
        <v>26192764.901599996</v>
      </c>
      <c r="G226" s="88"/>
      <c r="H226" s="88">
        <f>SUM(H4:H225)</f>
        <v>340259.12</v>
      </c>
      <c r="I226" s="89"/>
      <c r="J226" s="90"/>
      <c r="K226" s="91"/>
    </row>
    <row r="229" spans="1:11" x14ac:dyDescent="0.25">
      <c r="F229" s="46"/>
    </row>
    <row r="230" spans="1:11" x14ac:dyDescent="0.25">
      <c r="F230" s="46"/>
    </row>
    <row r="231" spans="1:11" x14ac:dyDescent="0.25">
      <c r="F231" s="46"/>
    </row>
    <row r="232" spans="1:11" x14ac:dyDescent="0.25">
      <c r="F232" s="46"/>
    </row>
    <row r="233" spans="1:11" x14ac:dyDescent="0.25">
      <c r="F233" s="46"/>
    </row>
    <row r="234" spans="1:11" x14ac:dyDescent="0.25">
      <c r="F234" s="46"/>
    </row>
    <row r="235" spans="1:11" x14ac:dyDescent="0.25">
      <c r="F235" s="46"/>
    </row>
    <row r="236" spans="1:11" x14ac:dyDescent="0.25">
      <c r="F236" s="46"/>
    </row>
    <row r="237" spans="1:11" x14ac:dyDescent="0.25">
      <c r="F237" s="46"/>
    </row>
    <row r="238" spans="1:11" x14ac:dyDescent="0.25">
      <c r="F238" s="46"/>
    </row>
  </sheetData>
  <mergeCells count="1">
    <mergeCell ref="B226:C226"/>
  </mergeCells>
  <pageMargins left="0.31496062992125984" right="0.31496062992125984" top="0.35433070866141736" bottom="0.15748031496062992" header="0.31496062992125984" footer="0.31496062992125984"/>
  <pageSetup paperSize="9" scale="77" fitToHeight="0" orientation="landscape" r:id="rId1"/>
  <rowBreaks count="4" manualBreakCount="4">
    <brk id="43" max="16383" man="1"/>
    <brk id="91" max="16383" man="1"/>
    <brk id="137" max="16383" man="1"/>
    <brk id="1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G7" sqref="G7:G11"/>
    </sheetView>
  </sheetViews>
  <sheetFormatPr defaultRowHeight="15" x14ac:dyDescent="0.25"/>
  <cols>
    <col min="1" max="1" width="6.7109375" customWidth="1"/>
    <col min="2" max="2" width="30.7109375" style="70" customWidth="1"/>
    <col min="3" max="5" width="18.28515625" customWidth="1"/>
    <col min="6" max="6" width="19.140625" customWidth="1"/>
    <col min="7" max="7" width="29.42578125" customWidth="1"/>
  </cols>
  <sheetData>
    <row r="1" spans="1:7" ht="18.75" x14ac:dyDescent="0.3">
      <c r="A1" s="7" t="s">
        <v>19</v>
      </c>
    </row>
    <row r="3" spans="1:7" ht="60" x14ac:dyDescent="0.25">
      <c r="A3" s="93" t="s">
        <v>1</v>
      </c>
      <c r="B3" s="93" t="s">
        <v>0</v>
      </c>
      <c r="C3" s="93" t="s">
        <v>21</v>
      </c>
      <c r="D3" s="93" t="s">
        <v>24</v>
      </c>
      <c r="E3" s="93" t="s">
        <v>22</v>
      </c>
      <c r="F3" s="93" t="s">
        <v>23</v>
      </c>
      <c r="G3" s="93" t="s">
        <v>8</v>
      </c>
    </row>
    <row r="4" spans="1:7" x14ac:dyDescent="0.25">
      <c r="A4" s="4"/>
      <c r="B4" s="71" t="s">
        <v>129</v>
      </c>
      <c r="C4" s="11" t="s">
        <v>20</v>
      </c>
      <c r="D4" s="15">
        <v>2248716.09</v>
      </c>
      <c r="E4" s="1" t="s">
        <v>132</v>
      </c>
      <c r="F4" s="37" t="s">
        <v>136</v>
      </c>
      <c r="G4" s="12" t="s">
        <v>803</v>
      </c>
    </row>
    <row r="5" spans="1:7" x14ac:dyDescent="0.25">
      <c r="A5" s="5"/>
      <c r="B5" s="72" t="s">
        <v>15</v>
      </c>
      <c r="C5" s="2"/>
      <c r="D5" s="9"/>
      <c r="E5" s="2" t="s">
        <v>133</v>
      </c>
      <c r="F5" s="2" t="s">
        <v>137</v>
      </c>
      <c r="G5" s="2" t="s">
        <v>804</v>
      </c>
    </row>
    <row r="6" spans="1:7" x14ac:dyDescent="0.25">
      <c r="A6" s="5">
        <v>1</v>
      </c>
      <c r="B6" s="72" t="s">
        <v>119</v>
      </c>
      <c r="C6" s="2"/>
      <c r="D6" s="9"/>
      <c r="E6" s="2" t="s">
        <v>134</v>
      </c>
      <c r="F6" s="13" t="s">
        <v>138</v>
      </c>
      <c r="G6" s="2" t="s">
        <v>269</v>
      </c>
    </row>
    <row r="7" spans="1:7" x14ac:dyDescent="0.25">
      <c r="A7" s="5"/>
      <c r="B7" s="72"/>
      <c r="C7" s="2"/>
      <c r="D7" s="9"/>
      <c r="E7" s="2" t="s">
        <v>135</v>
      </c>
      <c r="F7" s="13" t="s">
        <v>139</v>
      </c>
      <c r="G7" s="109" t="s">
        <v>805</v>
      </c>
    </row>
    <row r="8" spans="1:7" x14ac:dyDescent="0.25">
      <c r="A8" s="5"/>
      <c r="B8" s="72"/>
      <c r="C8" s="2"/>
      <c r="D8" s="9"/>
      <c r="E8" s="2" t="s">
        <v>131</v>
      </c>
      <c r="F8" s="13" t="s">
        <v>140</v>
      </c>
      <c r="G8" s="108" t="s">
        <v>811</v>
      </c>
    </row>
    <row r="9" spans="1:7" x14ac:dyDescent="0.25">
      <c r="A9" s="5"/>
      <c r="B9" s="72"/>
      <c r="C9" s="2"/>
      <c r="D9" s="9"/>
      <c r="E9" s="2"/>
      <c r="F9" s="13"/>
      <c r="G9" s="108" t="s">
        <v>812</v>
      </c>
    </row>
    <row r="10" spans="1:7" x14ac:dyDescent="0.25">
      <c r="A10" s="5"/>
      <c r="B10" s="72"/>
      <c r="C10" s="2"/>
      <c r="D10" s="9"/>
      <c r="E10" s="2"/>
      <c r="F10" s="13"/>
      <c r="G10" s="111" t="s">
        <v>813</v>
      </c>
    </row>
    <row r="11" spans="1:7" x14ac:dyDescent="0.25">
      <c r="A11" s="6"/>
      <c r="B11" s="72" t="s">
        <v>12</v>
      </c>
      <c r="C11" s="3"/>
      <c r="D11" s="10"/>
      <c r="E11" s="3"/>
      <c r="F11" s="3"/>
      <c r="G11" s="111" t="s">
        <v>814</v>
      </c>
    </row>
    <row r="12" spans="1:7" hidden="1" x14ac:dyDescent="0.25">
      <c r="A12" s="4"/>
      <c r="B12" s="71"/>
      <c r="C12" s="11"/>
      <c r="D12" s="15"/>
      <c r="E12" s="12"/>
      <c r="F12" s="11"/>
      <c r="G12" s="1"/>
    </row>
    <row r="13" spans="1:7" hidden="1" x14ac:dyDescent="0.25">
      <c r="A13" s="5"/>
      <c r="B13" s="72"/>
      <c r="C13" s="2"/>
      <c r="D13" s="9"/>
      <c r="E13" s="13"/>
      <c r="F13" s="2"/>
      <c r="G13" s="2"/>
    </row>
    <row r="14" spans="1:7" hidden="1" x14ac:dyDescent="0.25">
      <c r="A14" s="5"/>
      <c r="B14" s="72"/>
      <c r="C14" s="2"/>
      <c r="D14" s="9"/>
      <c r="E14" s="13"/>
      <c r="F14" s="2"/>
      <c r="G14" s="2"/>
    </row>
    <row r="15" spans="1:7" hidden="1" x14ac:dyDescent="0.25">
      <c r="A15" s="5"/>
      <c r="B15" s="72"/>
      <c r="C15" s="2"/>
      <c r="D15" s="9"/>
      <c r="E15" s="13"/>
      <c r="F15" s="2"/>
      <c r="G15" s="2"/>
    </row>
    <row r="16" spans="1:7" hidden="1" x14ac:dyDescent="0.25">
      <c r="A16" s="6"/>
      <c r="B16" s="73"/>
      <c r="C16" s="3"/>
      <c r="D16" s="10"/>
      <c r="E16" s="3"/>
      <c r="F16" s="3"/>
      <c r="G16" s="3"/>
    </row>
    <row r="17" spans="1:7" x14ac:dyDescent="0.25">
      <c r="A17" s="102"/>
      <c r="B17" s="95" t="s">
        <v>233</v>
      </c>
      <c r="C17" s="99"/>
      <c r="D17" s="100">
        <f>SUM(D4:D16)</f>
        <v>2248716.09</v>
      </c>
      <c r="E17" s="102"/>
      <c r="F17" s="95"/>
      <c r="G17" s="99"/>
    </row>
  </sheetData>
  <pageMargins left="0.7" right="0.7" top="0.75" bottom="0.75" header="0.3" footer="0.3"/>
  <pageSetup paperSize="9" scale="9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C12" sqref="C12"/>
    </sheetView>
  </sheetViews>
  <sheetFormatPr defaultRowHeight="15" x14ac:dyDescent="0.25"/>
  <cols>
    <col min="1" max="1" width="6.7109375" customWidth="1"/>
    <col min="2" max="2" width="25.140625" style="70" customWidth="1"/>
    <col min="3" max="5" width="25.5703125" customWidth="1"/>
  </cols>
  <sheetData>
    <row r="1" spans="1:5" ht="18.75" x14ac:dyDescent="0.3">
      <c r="A1" s="7" t="s">
        <v>234</v>
      </c>
    </row>
    <row r="3" spans="1:5" ht="30" x14ac:dyDescent="0.25">
      <c r="A3" s="93" t="s">
        <v>1</v>
      </c>
      <c r="B3" s="93" t="s">
        <v>0</v>
      </c>
      <c r="C3" s="93" t="s">
        <v>240</v>
      </c>
      <c r="D3" s="93" t="s">
        <v>237</v>
      </c>
      <c r="E3" s="93" t="s">
        <v>8</v>
      </c>
    </row>
    <row r="4" spans="1:5" x14ac:dyDescent="0.25">
      <c r="A4" s="4"/>
      <c r="B4" s="71" t="s">
        <v>229</v>
      </c>
      <c r="C4" s="12" t="s">
        <v>238</v>
      </c>
      <c r="D4" s="37" t="s">
        <v>242</v>
      </c>
      <c r="E4" s="1" t="s">
        <v>268</v>
      </c>
    </row>
    <row r="5" spans="1:5" x14ac:dyDescent="0.25">
      <c r="A5" s="5"/>
      <c r="B5" s="72" t="s">
        <v>230</v>
      </c>
      <c r="C5" s="13" t="s">
        <v>241</v>
      </c>
      <c r="D5" s="13" t="s">
        <v>243</v>
      </c>
      <c r="E5" s="2"/>
    </row>
    <row r="6" spans="1:5" x14ac:dyDescent="0.25">
      <c r="A6" s="5">
        <v>1</v>
      </c>
      <c r="B6" s="72" t="s">
        <v>48</v>
      </c>
      <c r="C6" s="13" t="s">
        <v>239</v>
      </c>
      <c r="D6" s="13"/>
      <c r="E6" s="2"/>
    </row>
    <row r="7" spans="1:5" x14ac:dyDescent="0.25">
      <c r="A7" s="5"/>
      <c r="B7" s="72" t="s">
        <v>74</v>
      </c>
      <c r="C7" s="2"/>
      <c r="D7" s="13"/>
      <c r="E7" s="2"/>
    </row>
    <row r="8" spans="1:5" x14ac:dyDescent="0.25">
      <c r="A8" s="5"/>
      <c r="B8" s="72"/>
      <c r="C8" s="2"/>
      <c r="D8" s="13"/>
      <c r="E8" s="2"/>
    </row>
    <row r="9" spans="1:5" x14ac:dyDescent="0.25">
      <c r="A9" s="5"/>
      <c r="B9" s="72" t="s">
        <v>235</v>
      </c>
      <c r="C9" s="2"/>
      <c r="D9" s="13"/>
      <c r="E9" s="2"/>
    </row>
    <row r="10" spans="1:5" x14ac:dyDescent="0.25">
      <c r="A10" s="6"/>
      <c r="B10" s="73" t="s">
        <v>236</v>
      </c>
      <c r="C10" s="3"/>
      <c r="D10" s="3"/>
      <c r="E10" s="3"/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16" sqref="E16"/>
    </sheetView>
  </sheetViews>
  <sheetFormatPr defaultRowHeight="15" x14ac:dyDescent="0.25"/>
  <cols>
    <col min="1" max="1" width="6.7109375" customWidth="1"/>
    <col min="2" max="2" width="23.85546875" style="70" customWidth="1"/>
    <col min="3" max="3" width="29.85546875" customWidth="1"/>
    <col min="4" max="4" width="24.140625" customWidth="1"/>
    <col min="5" max="5" width="31.140625" customWidth="1"/>
  </cols>
  <sheetData>
    <row r="1" spans="1:5" ht="18.75" x14ac:dyDescent="0.3">
      <c r="A1" s="7" t="s">
        <v>259</v>
      </c>
    </row>
    <row r="3" spans="1:5" ht="30" x14ac:dyDescent="0.25">
      <c r="A3" s="93" t="s">
        <v>1</v>
      </c>
      <c r="B3" s="93" t="s">
        <v>0</v>
      </c>
      <c r="C3" s="93" t="s">
        <v>260</v>
      </c>
      <c r="D3" s="93" t="s">
        <v>264</v>
      </c>
      <c r="E3" s="93" t="s">
        <v>8</v>
      </c>
    </row>
    <row r="4" spans="1:5" x14ac:dyDescent="0.25">
      <c r="A4" s="4"/>
      <c r="B4" s="77" t="s">
        <v>206</v>
      </c>
      <c r="C4" s="12" t="s">
        <v>261</v>
      </c>
      <c r="D4" s="15">
        <v>2248716.09</v>
      </c>
      <c r="E4" s="12" t="s">
        <v>267</v>
      </c>
    </row>
    <row r="5" spans="1:5" x14ac:dyDescent="0.25">
      <c r="A5" s="5"/>
      <c r="B5" s="78" t="s">
        <v>172</v>
      </c>
      <c r="C5" s="2" t="s">
        <v>262</v>
      </c>
      <c r="D5" s="2"/>
      <c r="E5" s="13" t="s">
        <v>266</v>
      </c>
    </row>
    <row r="6" spans="1:5" x14ac:dyDescent="0.25">
      <c r="A6" s="5">
        <v>1</v>
      </c>
      <c r="B6" s="78" t="s">
        <v>48</v>
      </c>
      <c r="C6" s="2" t="s">
        <v>263</v>
      </c>
      <c r="D6" s="2"/>
      <c r="E6" s="13" t="s">
        <v>138</v>
      </c>
    </row>
    <row r="7" spans="1:5" x14ac:dyDescent="0.25">
      <c r="A7" s="5"/>
      <c r="B7" s="78" t="s">
        <v>207</v>
      </c>
      <c r="C7" s="2" t="s">
        <v>265</v>
      </c>
      <c r="D7" s="2"/>
      <c r="E7" s="13" t="s">
        <v>139</v>
      </c>
    </row>
    <row r="8" spans="1:5" x14ac:dyDescent="0.25">
      <c r="A8" s="5"/>
      <c r="B8" s="78"/>
      <c r="C8" s="2"/>
      <c r="D8" s="2"/>
      <c r="E8" s="13" t="s">
        <v>140</v>
      </c>
    </row>
    <row r="9" spans="1:5" x14ac:dyDescent="0.25">
      <c r="A9" s="5"/>
      <c r="B9" s="78"/>
      <c r="C9" s="2"/>
      <c r="D9" s="2"/>
      <c r="E9" s="13"/>
    </row>
    <row r="10" spans="1:5" x14ac:dyDescent="0.25">
      <c r="A10" s="5"/>
      <c r="B10" s="78"/>
      <c r="C10" s="2"/>
      <c r="D10" s="2"/>
      <c r="E10" s="109" t="s">
        <v>805</v>
      </c>
    </row>
    <row r="11" spans="1:5" x14ac:dyDescent="0.25">
      <c r="A11" s="5"/>
      <c r="B11" s="78"/>
      <c r="C11" s="2"/>
      <c r="D11" s="2"/>
      <c r="E11" s="110" t="s">
        <v>815</v>
      </c>
    </row>
    <row r="12" spans="1:5" x14ac:dyDescent="0.25">
      <c r="A12" s="5"/>
      <c r="B12" s="78"/>
      <c r="C12" s="2"/>
      <c r="D12" s="2"/>
      <c r="E12" s="110" t="s">
        <v>816</v>
      </c>
    </row>
    <row r="13" spans="1:5" x14ac:dyDescent="0.25">
      <c r="A13" s="6"/>
      <c r="B13" s="79"/>
      <c r="C13" s="3"/>
      <c r="D13" s="3"/>
      <c r="E13" s="111" t="s">
        <v>817</v>
      </c>
    </row>
    <row r="14" spans="1:5" x14ac:dyDescent="0.25">
      <c r="A14" s="31"/>
      <c r="B14" s="35" t="s">
        <v>233</v>
      </c>
      <c r="C14" s="32"/>
      <c r="D14" s="36">
        <f>SUM(D4:D13)</f>
        <v>2248716.09</v>
      </c>
      <c r="E14" s="33"/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opLeftCell="A87" zoomScaleNormal="100" workbookViewId="0">
      <selection activeCell="G120" sqref="G120"/>
    </sheetView>
  </sheetViews>
  <sheetFormatPr defaultColWidth="9.140625" defaultRowHeight="15" x14ac:dyDescent="0.25"/>
  <cols>
    <col min="1" max="1" width="7.28515625" style="48" bestFit="1" customWidth="1"/>
    <col min="2" max="2" width="14.42578125" customWidth="1"/>
    <col min="3" max="3" width="20.140625" bestFit="1" customWidth="1"/>
    <col min="4" max="4" width="12.7109375" style="46" bestFit="1" customWidth="1"/>
    <col min="5" max="6" width="11.5703125" style="46" bestFit="1" customWidth="1"/>
    <col min="7" max="7" width="12.140625" style="46" customWidth="1"/>
    <col min="8" max="8" width="11.5703125" style="46" bestFit="1" customWidth="1"/>
    <col min="9" max="9" width="11.5703125" style="46" customWidth="1"/>
    <col min="10" max="10" width="14.5703125" style="46" bestFit="1" customWidth="1"/>
  </cols>
  <sheetData>
    <row r="1" spans="1:10" x14ac:dyDescent="0.25">
      <c r="A1" t="s">
        <v>555</v>
      </c>
      <c r="F1"/>
      <c r="G1"/>
      <c r="H1"/>
      <c r="I1"/>
      <c r="J1"/>
    </row>
    <row r="2" spans="1:10" x14ac:dyDescent="0.25">
      <c r="A2"/>
      <c r="F2"/>
      <c r="G2"/>
      <c r="H2"/>
      <c r="I2"/>
      <c r="J2"/>
    </row>
    <row r="3" spans="1:10" x14ac:dyDescent="0.25">
      <c r="A3" s="147" t="s">
        <v>556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0" x14ac:dyDescent="0.25">
      <c r="B5" s="49"/>
      <c r="C5" s="49"/>
      <c r="F5"/>
      <c r="G5"/>
      <c r="H5"/>
      <c r="I5"/>
      <c r="J5"/>
    </row>
    <row r="6" spans="1:10" x14ac:dyDescent="0.25">
      <c r="A6" s="50"/>
      <c r="B6" s="51"/>
      <c r="C6" s="51"/>
      <c r="D6" s="45"/>
      <c r="E6" s="45"/>
      <c r="F6" s="52"/>
      <c r="G6" s="52"/>
      <c r="H6" s="52"/>
      <c r="I6" s="52"/>
      <c r="J6" s="52"/>
    </row>
    <row r="7" spans="1:10" ht="45" x14ac:dyDescent="0.25">
      <c r="A7" s="53" t="s">
        <v>557</v>
      </c>
      <c r="B7" s="53" t="s">
        <v>558</v>
      </c>
      <c r="C7" s="53" t="s">
        <v>559</v>
      </c>
      <c r="D7" s="54" t="s">
        <v>560</v>
      </c>
      <c r="E7" s="54" t="s">
        <v>561</v>
      </c>
      <c r="F7" s="54" t="s">
        <v>562</v>
      </c>
      <c r="G7" s="54" t="s">
        <v>563</v>
      </c>
      <c r="H7" s="54" t="s">
        <v>564</v>
      </c>
      <c r="I7" s="54" t="s">
        <v>565</v>
      </c>
      <c r="J7" s="54" t="s">
        <v>566</v>
      </c>
    </row>
    <row r="8" spans="1:10" x14ac:dyDescent="0.25">
      <c r="A8" s="55">
        <v>1</v>
      </c>
      <c r="B8" s="56" t="s">
        <v>567</v>
      </c>
      <c r="C8" s="56" t="s">
        <v>568</v>
      </c>
      <c r="D8" s="34">
        <v>68589.350000000006</v>
      </c>
      <c r="E8" s="34">
        <v>25249.46</v>
      </c>
      <c r="F8" s="34">
        <v>37599.14</v>
      </c>
      <c r="G8" s="34">
        <v>5000</v>
      </c>
      <c r="H8" s="34">
        <v>50936.94</v>
      </c>
      <c r="I8" s="34"/>
      <c r="J8" s="34">
        <v>93536.08</v>
      </c>
    </row>
    <row r="9" spans="1:10" x14ac:dyDescent="0.25">
      <c r="A9" s="55">
        <v>2</v>
      </c>
      <c r="B9" s="56" t="s">
        <v>569</v>
      </c>
      <c r="C9" s="56" t="s">
        <v>570</v>
      </c>
      <c r="D9" s="34">
        <v>80339.37</v>
      </c>
      <c r="E9" s="34">
        <v>29307.329999999998</v>
      </c>
      <c r="F9" s="34">
        <v>46094.36</v>
      </c>
      <c r="G9" s="34">
        <v>5000</v>
      </c>
      <c r="H9" s="34">
        <v>59645.46</v>
      </c>
      <c r="I9" s="34"/>
      <c r="J9" s="34">
        <v>110739.82</v>
      </c>
    </row>
    <row r="10" spans="1:10" x14ac:dyDescent="0.25">
      <c r="A10" s="55">
        <v>3</v>
      </c>
      <c r="B10" s="56" t="s">
        <v>571</v>
      </c>
      <c r="C10" s="56" t="s">
        <v>572</v>
      </c>
      <c r="D10" s="34">
        <v>64566.61</v>
      </c>
      <c r="E10" s="34">
        <v>24045.039999999997</v>
      </c>
      <c r="F10" s="34">
        <v>35075.369999999995</v>
      </c>
      <c r="G10" s="34">
        <v>5000</v>
      </c>
      <c r="H10" s="34">
        <v>54517.86</v>
      </c>
      <c r="I10" s="34"/>
      <c r="J10" s="34">
        <v>94593.23</v>
      </c>
    </row>
    <row r="11" spans="1:10" x14ac:dyDescent="0.25">
      <c r="A11" s="55">
        <v>4</v>
      </c>
      <c r="B11" s="56" t="s">
        <v>573</v>
      </c>
      <c r="C11" s="56" t="s">
        <v>574</v>
      </c>
      <c r="D11" s="34">
        <v>29768.499999999996</v>
      </c>
      <c r="E11" s="34">
        <v>8698.4699999999993</v>
      </c>
      <c r="F11" s="34">
        <v>17051.489999999998</v>
      </c>
      <c r="G11" s="34">
        <v>5000</v>
      </c>
      <c r="H11" s="34">
        <v>0</v>
      </c>
      <c r="I11" s="34"/>
      <c r="J11" s="34">
        <v>22051.489999999998</v>
      </c>
    </row>
    <row r="12" spans="1:10" x14ac:dyDescent="0.25">
      <c r="A12" s="55">
        <v>5</v>
      </c>
      <c r="B12" s="56" t="s">
        <v>575</v>
      </c>
      <c r="C12" s="56" t="s">
        <v>576</v>
      </c>
      <c r="D12" s="34">
        <v>17767.48</v>
      </c>
      <c r="E12" s="34">
        <v>-1645.27</v>
      </c>
      <c r="F12" s="34">
        <v>1645.27</v>
      </c>
      <c r="G12" s="34">
        <v>5000</v>
      </c>
      <c r="H12" s="34">
        <v>16136.83</v>
      </c>
      <c r="I12" s="34"/>
      <c r="J12" s="34">
        <v>22782.1</v>
      </c>
    </row>
    <row r="13" spans="1:10" x14ac:dyDescent="0.25">
      <c r="A13" s="55">
        <v>6</v>
      </c>
      <c r="B13" s="56" t="s">
        <v>577</v>
      </c>
      <c r="C13" s="56" t="s">
        <v>578</v>
      </c>
      <c r="D13" s="34">
        <v>62062.240000000005</v>
      </c>
      <c r="E13" s="34">
        <v>18367.84</v>
      </c>
      <c r="F13" s="34">
        <v>39243.220000000016</v>
      </c>
      <c r="G13" s="34">
        <v>5000</v>
      </c>
      <c r="H13" s="34">
        <v>49859.22</v>
      </c>
      <c r="I13" s="34"/>
      <c r="J13" s="34">
        <v>94102.440000000017</v>
      </c>
    </row>
    <row r="14" spans="1:10" x14ac:dyDescent="0.25">
      <c r="A14" s="55">
        <v>7</v>
      </c>
      <c r="B14" s="56" t="s">
        <v>579</v>
      </c>
      <c r="C14" s="56" t="s">
        <v>580</v>
      </c>
      <c r="D14" s="34">
        <v>48594.05</v>
      </c>
      <c r="E14" s="34">
        <v>13581.890000000001</v>
      </c>
      <c r="F14" s="34">
        <v>31616.12</v>
      </c>
      <c r="G14" s="34">
        <v>5000</v>
      </c>
      <c r="H14" s="34">
        <v>41085.18</v>
      </c>
      <c r="I14" s="34"/>
      <c r="J14" s="34">
        <v>77701.299999999988</v>
      </c>
    </row>
    <row r="15" spans="1:10" x14ac:dyDescent="0.25">
      <c r="A15" s="55">
        <v>8</v>
      </c>
      <c r="B15" s="56" t="s">
        <v>581</v>
      </c>
      <c r="C15" s="56" t="s">
        <v>582</v>
      </c>
      <c r="D15" s="34">
        <v>52410.960000000006</v>
      </c>
      <c r="E15" s="34">
        <v>17953.91</v>
      </c>
      <c r="F15" s="34">
        <v>30425.349999999995</v>
      </c>
      <c r="G15" s="34">
        <v>5000</v>
      </c>
      <c r="H15" s="34">
        <v>45960.12</v>
      </c>
      <c r="I15" s="34"/>
      <c r="J15" s="34">
        <v>81385.47</v>
      </c>
    </row>
    <row r="16" spans="1:10" x14ac:dyDescent="0.25">
      <c r="A16" s="55">
        <v>9</v>
      </c>
      <c r="B16" s="56" t="s">
        <v>583</v>
      </c>
      <c r="C16" s="56" t="s">
        <v>584</v>
      </c>
      <c r="D16" s="34">
        <v>37169.24</v>
      </c>
      <c r="E16" s="34">
        <v>10031.41</v>
      </c>
      <c r="F16" s="34">
        <v>19190.52</v>
      </c>
      <c r="G16" s="34">
        <v>5000</v>
      </c>
      <c r="H16" s="34">
        <v>35399.699999999997</v>
      </c>
      <c r="I16" s="34"/>
      <c r="J16" s="34">
        <v>59590.22</v>
      </c>
    </row>
    <row r="17" spans="1:10" x14ac:dyDescent="0.25">
      <c r="A17" s="55">
        <v>10</v>
      </c>
      <c r="B17" s="56" t="s">
        <v>585</v>
      </c>
      <c r="C17" s="56" t="s">
        <v>586</v>
      </c>
      <c r="D17" s="34">
        <v>47308.26</v>
      </c>
      <c r="E17" s="34">
        <v>15166.82</v>
      </c>
      <c r="F17" s="34">
        <v>33125.009999999995</v>
      </c>
      <c r="G17" s="34">
        <v>5000</v>
      </c>
      <c r="H17" s="34">
        <v>47233.8</v>
      </c>
      <c r="I17" s="34"/>
      <c r="J17" s="34">
        <v>85358.81</v>
      </c>
    </row>
    <row r="18" spans="1:10" x14ac:dyDescent="0.25">
      <c r="A18" s="55">
        <v>11</v>
      </c>
      <c r="B18" s="56" t="s">
        <v>587</v>
      </c>
      <c r="C18" s="56" t="s">
        <v>588</v>
      </c>
      <c r="D18" s="34">
        <v>34636.53</v>
      </c>
      <c r="E18" s="34">
        <v>5790.73</v>
      </c>
      <c r="F18" s="34">
        <v>14603.529999999999</v>
      </c>
      <c r="G18" s="34">
        <v>5000</v>
      </c>
      <c r="H18" s="34">
        <v>31376.34</v>
      </c>
      <c r="I18" s="34"/>
      <c r="J18" s="34">
        <v>50979.869999999995</v>
      </c>
    </row>
    <row r="19" spans="1:10" x14ac:dyDescent="0.25">
      <c r="A19" s="55">
        <v>12</v>
      </c>
      <c r="B19" s="56" t="s">
        <v>573</v>
      </c>
      <c r="C19" s="56" t="s">
        <v>589</v>
      </c>
      <c r="D19" s="34">
        <v>56396.42</v>
      </c>
      <c r="E19" s="34">
        <v>20065.739999999998</v>
      </c>
      <c r="F19" s="34">
        <v>32177.009999999991</v>
      </c>
      <c r="G19" s="34">
        <v>5000</v>
      </c>
      <c r="H19" s="34">
        <v>51129.72</v>
      </c>
      <c r="I19" s="34"/>
      <c r="J19" s="34">
        <v>88306.73</v>
      </c>
    </row>
    <row r="20" spans="1:10" x14ac:dyDescent="0.25">
      <c r="A20" s="55">
        <v>13</v>
      </c>
      <c r="B20" s="56" t="s">
        <v>590</v>
      </c>
      <c r="C20" s="56" t="s">
        <v>591</v>
      </c>
      <c r="D20" s="34">
        <v>51266.229999999996</v>
      </c>
      <c r="E20" s="34">
        <v>14496.99</v>
      </c>
      <c r="F20" s="34">
        <v>32830.959999999992</v>
      </c>
      <c r="G20" s="34">
        <v>5000</v>
      </c>
      <c r="H20" s="34">
        <v>44481.66</v>
      </c>
      <c r="I20" s="34"/>
      <c r="J20" s="34">
        <v>82312.62</v>
      </c>
    </row>
    <row r="21" spans="1:10" x14ac:dyDescent="0.25">
      <c r="A21" s="55">
        <v>14</v>
      </c>
      <c r="B21" s="56" t="s">
        <v>592</v>
      </c>
      <c r="C21" s="56" t="s">
        <v>593</v>
      </c>
      <c r="D21" s="34">
        <v>44896.73000000001</v>
      </c>
      <c r="E21" s="34">
        <v>14256.19</v>
      </c>
      <c r="F21" s="34">
        <v>27645.33</v>
      </c>
      <c r="G21" s="34">
        <v>5000</v>
      </c>
      <c r="H21" s="34">
        <v>20178.990000000002</v>
      </c>
      <c r="I21" s="34"/>
      <c r="J21" s="34">
        <v>52824.320000000007</v>
      </c>
    </row>
    <row r="22" spans="1:10" x14ac:dyDescent="0.25">
      <c r="A22" s="55">
        <v>15</v>
      </c>
      <c r="B22" s="56" t="s">
        <v>594</v>
      </c>
      <c r="C22" s="56" t="s">
        <v>595</v>
      </c>
      <c r="D22" s="34">
        <v>47931.079999999994</v>
      </c>
      <c r="E22" s="34">
        <v>14638.14</v>
      </c>
      <c r="F22" s="34">
        <v>29221.56</v>
      </c>
      <c r="G22" s="34">
        <v>5000</v>
      </c>
      <c r="H22" s="34">
        <v>45478.2</v>
      </c>
      <c r="I22" s="34"/>
      <c r="J22" s="34">
        <v>79699.759999999995</v>
      </c>
    </row>
    <row r="23" spans="1:10" x14ac:dyDescent="0.25">
      <c r="A23" s="55">
        <v>16</v>
      </c>
      <c r="B23" s="56" t="s">
        <v>596</v>
      </c>
      <c r="C23" s="56" t="s">
        <v>597</v>
      </c>
      <c r="D23" s="34">
        <v>48279.86</v>
      </c>
      <c r="E23" s="34">
        <v>15915.829999999998</v>
      </c>
      <c r="F23" s="34">
        <v>28458.799999999999</v>
      </c>
      <c r="G23" s="34">
        <v>5000</v>
      </c>
      <c r="H23" s="34">
        <v>46988.28</v>
      </c>
      <c r="I23" s="34"/>
      <c r="J23" s="34">
        <v>80447.08</v>
      </c>
    </row>
    <row r="24" spans="1:10" x14ac:dyDescent="0.25">
      <c r="A24" s="55">
        <v>17</v>
      </c>
      <c r="B24" s="56" t="s">
        <v>598</v>
      </c>
      <c r="C24" s="56" t="s">
        <v>599</v>
      </c>
      <c r="D24" s="34">
        <v>49168.24</v>
      </c>
      <c r="E24" s="34">
        <v>12905.57</v>
      </c>
      <c r="F24" s="34">
        <v>32153.099999999995</v>
      </c>
      <c r="G24" s="34">
        <v>5000</v>
      </c>
      <c r="H24" s="34">
        <v>6318.86</v>
      </c>
      <c r="I24" s="34"/>
      <c r="J24" s="34">
        <v>43471.959999999992</v>
      </c>
    </row>
    <row r="25" spans="1:10" x14ac:dyDescent="0.25">
      <c r="A25" s="55">
        <v>18</v>
      </c>
      <c r="B25" s="56" t="s">
        <v>600</v>
      </c>
      <c r="C25" s="56" t="s">
        <v>601</v>
      </c>
      <c r="D25" s="34">
        <v>43912.61</v>
      </c>
      <c r="E25" s="34">
        <v>13766.430000000002</v>
      </c>
      <c r="F25" s="34">
        <v>26277.81</v>
      </c>
      <c r="G25" s="34">
        <v>5000</v>
      </c>
      <c r="H25" s="34">
        <v>42753.48</v>
      </c>
      <c r="I25" s="34"/>
      <c r="J25" s="34">
        <v>74031.290000000008</v>
      </c>
    </row>
    <row r="26" spans="1:10" x14ac:dyDescent="0.25">
      <c r="A26" s="55">
        <v>19</v>
      </c>
      <c r="B26" s="56" t="s">
        <v>567</v>
      </c>
      <c r="C26" s="56" t="s">
        <v>602</v>
      </c>
      <c r="D26" s="34">
        <v>60066.279999999992</v>
      </c>
      <c r="E26" s="34">
        <v>21746.969999999998</v>
      </c>
      <c r="F26" s="34">
        <v>33610.240000000005</v>
      </c>
      <c r="G26" s="34">
        <v>5000</v>
      </c>
      <c r="H26" s="34">
        <v>52863.839999999997</v>
      </c>
      <c r="I26" s="34"/>
      <c r="J26" s="34">
        <v>91474.08</v>
      </c>
    </row>
    <row r="27" spans="1:10" x14ac:dyDescent="0.25">
      <c r="A27" s="55">
        <v>20</v>
      </c>
      <c r="B27" s="56" t="s">
        <v>603</v>
      </c>
      <c r="C27" s="56" t="s">
        <v>604</v>
      </c>
      <c r="D27" s="34">
        <v>59089.179999999993</v>
      </c>
      <c r="E27" s="34">
        <v>18069.899999999998</v>
      </c>
      <c r="F27" s="34">
        <v>35148.520000000004</v>
      </c>
      <c r="G27" s="34">
        <v>5000</v>
      </c>
      <c r="H27" s="34">
        <v>15556.28</v>
      </c>
      <c r="I27" s="34"/>
      <c r="J27" s="34">
        <v>55704.800000000003</v>
      </c>
    </row>
    <row r="28" spans="1:10" x14ac:dyDescent="0.25">
      <c r="A28" s="55">
        <v>21</v>
      </c>
      <c r="B28" s="56" t="s">
        <v>605</v>
      </c>
      <c r="C28" s="56" t="s">
        <v>606</v>
      </c>
      <c r="D28" s="34">
        <v>69627.22</v>
      </c>
      <c r="E28" s="34">
        <v>32130.09</v>
      </c>
      <c r="F28" s="34">
        <v>33.840000000006981</v>
      </c>
      <c r="G28" s="34">
        <v>5000</v>
      </c>
      <c r="H28" s="34">
        <v>0</v>
      </c>
      <c r="I28" s="34"/>
      <c r="J28" s="34">
        <v>5033.8400000000074</v>
      </c>
    </row>
    <row r="29" spans="1:10" x14ac:dyDescent="0.25">
      <c r="A29" s="55">
        <v>22</v>
      </c>
      <c r="B29" s="56" t="s">
        <v>607</v>
      </c>
      <c r="C29" s="56" t="s">
        <v>608</v>
      </c>
      <c r="D29" s="34">
        <v>59314.189999999995</v>
      </c>
      <c r="E29" s="34">
        <v>21442.410000000003</v>
      </c>
      <c r="F29" s="34">
        <v>34381.100000000006</v>
      </c>
      <c r="G29" s="34">
        <v>5000</v>
      </c>
      <c r="H29" s="34">
        <v>39274.35</v>
      </c>
      <c r="I29" s="34"/>
      <c r="J29" s="34">
        <v>78655.450000000012</v>
      </c>
    </row>
    <row r="30" spans="1:10" x14ac:dyDescent="0.25">
      <c r="A30" s="55">
        <v>23</v>
      </c>
      <c r="B30" s="56" t="s">
        <v>609</v>
      </c>
      <c r="C30" s="56" t="s">
        <v>610</v>
      </c>
      <c r="D30" s="34">
        <v>28408.99</v>
      </c>
      <c r="E30" s="34">
        <v>6473.5300000000007</v>
      </c>
      <c r="F30" s="34">
        <v>11803.58</v>
      </c>
      <c r="G30" s="34">
        <v>5000</v>
      </c>
      <c r="H30" s="34">
        <v>19221.599999999999</v>
      </c>
      <c r="I30" s="34"/>
      <c r="J30" s="34">
        <v>36025.18</v>
      </c>
    </row>
    <row r="31" spans="1:10" x14ac:dyDescent="0.25">
      <c r="A31" s="55">
        <v>24</v>
      </c>
      <c r="B31" s="56" t="s">
        <v>592</v>
      </c>
      <c r="C31" s="56" t="s">
        <v>611</v>
      </c>
      <c r="D31" s="34">
        <v>73495.03</v>
      </c>
      <c r="E31" s="34">
        <v>28434.629999999997</v>
      </c>
      <c r="F31" s="34">
        <v>40851.600000000006</v>
      </c>
      <c r="G31" s="34">
        <v>5000</v>
      </c>
      <c r="H31" s="34">
        <v>58907.1</v>
      </c>
      <c r="I31" s="34"/>
      <c r="J31" s="34">
        <v>104758.70000000001</v>
      </c>
    </row>
    <row r="32" spans="1:10" x14ac:dyDescent="0.25">
      <c r="A32" s="55">
        <v>25</v>
      </c>
      <c r="B32" s="56" t="s">
        <v>612</v>
      </c>
      <c r="C32" s="56" t="s">
        <v>613</v>
      </c>
      <c r="D32" s="34">
        <v>61489.59</v>
      </c>
      <c r="E32" s="34">
        <v>18885.27</v>
      </c>
      <c r="F32" s="34">
        <v>36711.98000000001</v>
      </c>
      <c r="G32" s="34">
        <v>5000</v>
      </c>
      <c r="H32" s="34">
        <v>41153.160000000003</v>
      </c>
      <c r="I32" s="34"/>
      <c r="J32" s="34">
        <v>82865.140000000014</v>
      </c>
    </row>
    <row r="33" spans="1:10" x14ac:dyDescent="0.25">
      <c r="A33" s="55">
        <v>26</v>
      </c>
      <c r="B33" s="56" t="s">
        <v>614</v>
      </c>
      <c r="C33" s="56" t="s">
        <v>615</v>
      </c>
      <c r="D33" s="34">
        <v>47919.78</v>
      </c>
      <c r="E33" s="34">
        <v>12934.810000000001</v>
      </c>
      <c r="F33" s="34">
        <v>30696.370000000006</v>
      </c>
      <c r="G33" s="34">
        <v>5000</v>
      </c>
      <c r="H33" s="34">
        <v>34319.1</v>
      </c>
      <c r="I33" s="34"/>
      <c r="J33" s="34">
        <v>70015.47</v>
      </c>
    </row>
    <row r="34" spans="1:10" x14ac:dyDescent="0.25">
      <c r="A34" s="55">
        <v>27</v>
      </c>
      <c r="B34" s="56" t="s">
        <v>616</v>
      </c>
      <c r="C34" s="56" t="s">
        <v>617</v>
      </c>
      <c r="D34" s="34">
        <v>45914.64</v>
      </c>
      <c r="E34" s="34">
        <v>14988.660000000002</v>
      </c>
      <c r="F34" s="34">
        <v>27513.109999999997</v>
      </c>
      <c r="G34" s="34">
        <v>5000</v>
      </c>
      <c r="H34" s="34">
        <v>20916.93</v>
      </c>
      <c r="I34" s="34"/>
      <c r="J34" s="34">
        <v>53430.039999999994</v>
      </c>
    </row>
    <row r="35" spans="1:10" x14ac:dyDescent="0.25">
      <c r="A35" s="55">
        <v>28</v>
      </c>
      <c r="B35" s="56" t="s">
        <v>573</v>
      </c>
      <c r="C35" s="56" t="s">
        <v>618</v>
      </c>
      <c r="D35" s="34">
        <v>57824.01999999999</v>
      </c>
      <c r="E35" s="34">
        <v>20421.080000000002</v>
      </c>
      <c r="F35" s="34">
        <v>33832.78</v>
      </c>
      <c r="G35" s="34">
        <v>5000</v>
      </c>
      <c r="H35" s="34">
        <v>27958.74</v>
      </c>
      <c r="I35" s="34"/>
      <c r="J35" s="34">
        <v>66791.520000000004</v>
      </c>
    </row>
    <row r="36" spans="1:10" x14ac:dyDescent="0.25">
      <c r="A36" s="55">
        <v>29</v>
      </c>
      <c r="B36" s="56" t="s">
        <v>619</v>
      </c>
      <c r="C36" s="56" t="s">
        <v>620</v>
      </c>
      <c r="D36" s="34">
        <v>61538.9</v>
      </c>
      <c r="E36" s="34">
        <v>21643.45</v>
      </c>
      <c r="F36" s="34">
        <v>35748.69</v>
      </c>
      <c r="G36" s="34">
        <v>5000</v>
      </c>
      <c r="H36" s="34">
        <v>47323.08</v>
      </c>
      <c r="I36" s="34"/>
      <c r="J36" s="34">
        <v>88071.77</v>
      </c>
    </row>
    <row r="37" spans="1:10" x14ac:dyDescent="0.25">
      <c r="A37" s="55">
        <v>30</v>
      </c>
      <c r="B37" s="56" t="s">
        <v>621</v>
      </c>
      <c r="C37" s="56" t="s">
        <v>622</v>
      </c>
      <c r="D37" s="34">
        <v>44491.09</v>
      </c>
      <c r="E37" s="34">
        <v>14039.419999999998</v>
      </c>
      <c r="F37" s="34">
        <v>26779.710000000003</v>
      </c>
      <c r="G37" s="34">
        <v>5000</v>
      </c>
      <c r="H37" s="105">
        <v>20203.03</v>
      </c>
      <c r="I37" s="34"/>
      <c r="J37" s="105">
        <f>SUM(F37:H37)</f>
        <v>51982.740000000005</v>
      </c>
    </row>
    <row r="38" spans="1:10" x14ac:dyDescent="0.25">
      <c r="A38" s="55">
        <v>31</v>
      </c>
      <c r="B38" s="56" t="s">
        <v>623</v>
      </c>
      <c r="C38" s="56" t="s">
        <v>624</v>
      </c>
      <c r="D38" s="34">
        <v>42007.450000000004</v>
      </c>
      <c r="E38" s="34">
        <v>12457.9</v>
      </c>
      <c r="F38" s="34">
        <v>23839.72</v>
      </c>
      <c r="G38" s="34">
        <v>5000</v>
      </c>
      <c r="H38" s="34">
        <v>26355</v>
      </c>
      <c r="I38" s="34"/>
      <c r="J38" s="34">
        <v>55194.720000000001</v>
      </c>
    </row>
    <row r="39" spans="1:10" x14ac:dyDescent="0.25">
      <c r="A39" s="55">
        <v>32</v>
      </c>
      <c r="B39" s="56" t="s">
        <v>625</v>
      </c>
      <c r="C39" s="56" t="s">
        <v>626</v>
      </c>
      <c r="D39" s="34">
        <v>55473.819999999992</v>
      </c>
      <c r="E39" s="34">
        <v>18745.329999999998</v>
      </c>
      <c r="F39" s="34">
        <v>32909.22</v>
      </c>
      <c r="G39" s="34">
        <v>5000</v>
      </c>
      <c r="H39" s="34">
        <v>44696.76</v>
      </c>
      <c r="I39" s="34"/>
      <c r="J39" s="34">
        <v>82605.98000000001</v>
      </c>
    </row>
    <row r="40" spans="1:10" x14ac:dyDescent="0.25">
      <c r="A40" s="55">
        <v>33</v>
      </c>
      <c r="B40" s="56" t="s">
        <v>627</v>
      </c>
      <c r="C40" s="56" t="s">
        <v>628</v>
      </c>
      <c r="D40" s="34">
        <v>92929.190000000017</v>
      </c>
      <c r="E40" s="34">
        <v>35863.18</v>
      </c>
      <c r="F40" s="34">
        <v>50509.070000000007</v>
      </c>
      <c r="G40" s="34">
        <v>5000</v>
      </c>
      <c r="H40" s="34">
        <v>76183.740000000005</v>
      </c>
      <c r="I40" s="34"/>
      <c r="J40" s="34">
        <v>131692.81</v>
      </c>
    </row>
    <row r="41" spans="1:10" x14ac:dyDescent="0.25">
      <c r="A41" s="55">
        <v>34</v>
      </c>
      <c r="B41" s="56" t="s">
        <v>629</v>
      </c>
      <c r="C41" s="56" t="s">
        <v>630</v>
      </c>
      <c r="D41" s="34">
        <v>61137.240000000005</v>
      </c>
      <c r="E41" s="34">
        <v>19040.97</v>
      </c>
      <c r="F41" s="34">
        <v>36120.58</v>
      </c>
      <c r="G41" s="34">
        <v>5000</v>
      </c>
      <c r="H41" s="105">
        <v>38908.15</v>
      </c>
      <c r="I41" s="34"/>
      <c r="J41" s="105">
        <f>SUM(F41:H41)</f>
        <v>80028.73000000001</v>
      </c>
    </row>
    <row r="42" spans="1:10" x14ac:dyDescent="0.25">
      <c r="A42" s="55">
        <v>35</v>
      </c>
      <c r="B42" s="56" t="s">
        <v>631</v>
      </c>
      <c r="C42" s="56" t="s">
        <v>632</v>
      </c>
      <c r="D42" s="34">
        <v>79349.13</v>
      </c>
      <c r="E42" s="34">
        <v>31412.969999999998</v>
      </c>
      <c r="F42" s="34">
        <v>41755.53</v>
      </c>
      <c r="G42" s="34">
        <v>5000</v>
      </c>
      <c r="H42" s="34">
        <v>64061.64</v>
      </c>
      <c r="I42" s="34"/>
      <c r="J42" s="34">
        <v>110817.17</v>
      </c>
    </row>
    <row r="43" spans="1:10" x14ac:dyDescent="0.25">
      <c r="A43" s="55">
        <v>36</v>
      </c>
      <c r="B43" s="56" t="s">
        <v>633</v>
      </c>
      <c r="C43" s="56" t="s">
        <v>634</v>
      </c>
      <c r="D43" s="34">
        <v>100048.23</v>
      </c>
      <c r="E43" s="34">
        <v>40000</v>
      </c>
      <c r="F43" s="34">
        <v>57296.39</v>
      </c>
      <c r="G43" s="34">
        <v>5000</v>
      </c>
      <c r="H43" s="34">
        <v>81643.679999999993</v>
      </c>
      <c r="I43" s="34"/>
      <c r="J43" s="34">
        <v>143940.07</v>
      </c>
    </row>
    <row r="44" spans="1:10" x14ac:dyDescent="0.25">
      <c r="A44" s="55">
        <v>37</v>
      </c>
      <c r="B44" s="56" t="s">
        <v>635</v>
      </c>
      <c r="C44" s="56" t="s">
        <v>636</v>
      </c>
      <c r="D44" s="34">
        <v>180856.36000000002</v>
      </c>
      <c r="E44" s="34">
        <v>74442.81</v>
      </c>
      <c r="F44" s="34">
        <v>89868.679999999978</v>
      </c>
      <c r="G44" s="34">
        <v>5000</v>
      </c>
      <c r="H44" s="34">
        <v>0</v>
      </c>
      <c r="I44" s="34"/>
      <c r="J44" s="34">
        <v>94868.679999999978</v>
      </c>
    </row>
    <row r="45" spans="1:10" x14ac:dyDescent="0.25">
      <c r="A45" s="55">
        <v>38</v>
      </c>
      <c r="B45" s="56" t="s">
        <v>637</v>
      </c>
      <c r="C45" s="56" t="s">
        <v>638</v>
      </c>
      <c r="D45" s="34">
        <v>97959.75</v>
      </c>
      <c r="E45" s="34">
        <v>33423.440000000002</v>
      </c>
      <c r="F45" s="34">
        <v>57791.020000000004</v>
      </c>
      <c r="G45" s="34">
        <v>5000</v>
      </c>
      <c r="H45" s="34">
        <v>66573.899999999994</v>
      </c>
      <c r="I45" s="34"/>
      <c r="J45" s="34">
        <v>129364.92</v>
      </c>
    </row>
    <row r="46" spans="1:10" x14ac:dyDescent="0.25">
      <c r="A46" s="55">
        <v>39</v>
      </c>
      <c r="B46" s="56" t="s">
        <v>639</v>
      </c>
      <c r="C46" s="56" t="s">
        <v>640</v>
      </c>
      <c r="D46" s="34">
        <v>68092.259999999995</v>
      </c>
      <c r="E46" s="34">
        <v>30574.260000000002</v>
      </c>
      <c r="F46" s="34">
        <v>3.1974423109204508E-12</v>
      </c>
      <c r="G46" s="34">
        <v>5000</v>
      </c>
      <c r="H46" s="34">
        <v>0</v>
      </c>
      <c r="I46" s="34"/>
      <c r="J46" s="34">
        <v>5000.0000000000036</v>
      </c>
    </row>
    <row r="47" spans="1:10" x14ac:dyDescent="0.25">
      <c r="A47" s="55">
        <v>40</v>
      </c>
      <c r="B47" s="56" t="s">
        <v>641</v>
      </c>
      <c r="C47" s="56" t="s">
        <v>642</v>
      </c>
      <c r="D47" s="34">
        <v>71929.58</v>
      </c>
      <c r="E47" s="34">
        <v>27640.460000000003</v>
      </c>
      <c r="F47" s="34">
        <v>38834.350000000006</v>
      </c>
      <c r="G47" s="34">
        <v>5000</v>
      </c>
      <c r="H47" s="34">
        <v>42924.51</v>
      </c>
      <c r="I47" s="34"/>
      <c r="J47" s="34">
        <v>86758.860000000015</v>
      </c>
    </row>
    <row r="48" spans="1:10" x14ac:dyDescent="0.25">
      <c r="A48" s="55">
        <v>41</v>
      </c>
      <c r="B48" s="56" t="s">
        <v>643</v>
      </c>
      <c r="C48" s="56" t="s">
        <v>644</v>
      </c>
      <c r="D48" s="34">
        <v>60198.74</v>
      </c>
      <c r="E48" s="34">
        <v>20467.04</v>
      </c>
      <c r="F48" s="34">
        <v>34933.64</v>
      </c>
      <c r="G48" s="34">
        <v>5000</v>
      </c>
      <c r="H48" s="34">
        <v>54555.54</v>
      </c>
      <c r="I48" s="34"/>
      <c r="J48" s="34">
        <v>94489.18</v>
      </c>
    </row>
    <row r="49" spans="1:10" x14ac:dyDescent="0.25">
      <c r="A49" s="55">
        <v>42</v>
      </c>
      <c r="B49" s="56" t="s">
        <v>645</v>
      </c>
      <c r="C49" s="56" t="s">
        <v>646</v>
      </c>
      <c r="D49" s="34">
        <v>52744.26999999999</v>
      </c>
      <c r="E49" s="34">
        <v>16864.52</v>
      </c>
      <c r="F49" s="34">
        <v>31711.609999999997</v>
      </c>
      <c r="G49" s="34">
        <v>5000</v>
      </c>
      <c r="H49" s="34">
        <v>42816.959999999999</v>
      </c>
      <c r="I49" s="34"/>
      <c r="J49" s="34">
        <v>79528.570000000007</v>
      </c>
    </row>
    <row r="50" spans="1:10" x14ac:dyDescent="0.25">
      <c r="A50" s="55">
        <v>43</v>
      </c>
      <c r="B50" s="56" t="s">
        <v>647</v>
      </c>
      <c r="C50" s="56" t="s">
        <v>648</v>
      </c>
      <c r="D50" s="34">
        <v>48653.939999999995</v>
      </c>
      <c r="E50" s="34">
        <v>16171.42</v>
      </c>
      <c r="F50" s="34">
        <v>29730.68</v>
      </c>
      <c r="G50" s="34">
        <v>5000</v>
      </c>
      <c r="H50" s="34">
        <v>43963.32</v>
      </c>
      <c r="I50" s="34"/>
      <c r="J50" s="34">
        <v>78694</v>
      </c>
    </row>
    <row r="51" spans="1:10" x14ac:dyDescent="0.25">
      <c r="A51" s="55">
        <v>44</v>
      </c>
      <c r="B51" s="56" t="s">
        <v>649</v>
      </c>
      <c r="C51" s="56" t="s">
        <v>650</v>
      </c>
      <c r="D51" s="34">
        <v>75769.280000000013</v>
      </c>
      <c r="E51" s="34">
        <v>29603.4</v>
      </c>
      <c r="F51" s="34">
        <v>43414.039999999994</v>
      </c>
      <c r="G51" s="34">
        <v>5000</v>
      </c>
      <c r="H51" s="34">
        <v>72080.460000000006</v>
      </c>
      <c r="I51" s="34"/>
      <c r="J51" s="34">
        <v>120494.5</v>
      </c>
    </row>
    <row r="52" spans="1:10" x14ac:dyDescent="0.25">
      <c r="A52" s="55">
        <v>45</v>
      </c>
      <c r="B52" s="56" t="s">
        <v>598</v>
      </c>
      <c r="C52" s="56" t="s">
        <v>651</v>
      </c>
      <c r="D52" s="34">
        <v>73295.759999999995</v>
      </c>
      <c r="E52" s="34">
        <v>28393.710000000003</v>
      </c>
      <c r="F52" s="34">
        <v>42150.210000000006</v>
      </c>
      <c r="G52" s="34">
        <v>5000</v>
      </c>
      <c r="H52" s="34">
        <v>65616.66</v>
      </c>
      <c r="I52" s="34"/>
      <c r="J52" s="34">
        <v>112766.87000000001</v>
      </c>
    </row>
    <row r="53" spans="1:10" x14ac:dyDescent="0.25">
      <c r="A53" s="55">
        <v>46</v>
      </c>
      <c r="B53" s="56" t="s">
        <v>652</v>
      </c>
      <c r="C53" s="56" t="s">
        <v>653</v>
      </c>
      <c r="D53" s="34">
        <v>60525.420000000006</v>
      </c>
      <c r="E53" s="34">
        <v>21301.309999999998</v>
      </c>
      <c r="F53" s="34">
        <v>36472.270000000004</v>
      </c>
      <c r="G53" s="34">
        <v>5000</v>
      </c>
      <c r="H53" s="34">
        <v>52929.96</v>
      </c>
      <c r="I53" s="34"/>
      <c r="J53" s="34">
        <v>94402.23000000001</v>
      </c>
    </row>
    <row r="54" spans="1:10" x14ac:dyDescent="0.25">
      <c r="A54" s="55">
        <v>47</v>
      </c>
      <c r="B54" s="56" t="s">
        <v>654</v>
      </c>
      <c r="C54" s="56" t="s">
        <v>655</v>
      </c>
      <c r="D54" s="34">
        <v>43009.99</v>
      </c>
      <c r="E54" s="34">
        <v>13227.22</v>
      </c>
      <c r="F54" s="34">
        <v>20495.259999999995</v>
      </c>
      <c r="G54" s="34">
        <v>5000</v>
      </c>
      <c r="H54" s="34">
        <v>0</v>
      </c>
      <c r="I54" s="34"/>
      <c r="J54" s="34">
        <v>25495.259999999995</v>
      </c>
    </row>
    <row r="55" spans="1:10" x14ac:dyDescent="0.25">
      <c r="A55" s="55">
        <v>48</v>
      </c>
      <c r="B55" s="56" t="s">
        <v>656</v>
      </c>
      <c r="C55" s="56" t="s">
        <v>657</v>
      </c>
      <c r="D55" s="34">
        <v>248200.21000000002</v>
      </c>
      <c r="E55" s="34">
        <v>112352.46000000002</v>
      </c>
      <c r="F55" s="34">
        <v>135847.75</v>
      </c>
      <c r="G55" s="34">
        <v>5000</v>
      </c>
      <c r="H55" s="34">
        <v>0</v>
      </c>
      <c r="I55" s="34"/>
      <c r="J55" s="34">
        <v>140847.75</v>
      </c>
    </row>
    <row r="56" spans="1:10" x14ac:dyDescent="0.25">
      <c r="A56" s="55">
        <v>49</v>
      </c>
      <c r="B56" s="56" t="s">
        <v>658</v>
      </c>
      <c r="C56" s="56" t="s">
        <v>659</v>
      </c>
      <c r="D56" s="34">
        <v>66078.469999999987</v>
      </c>
      <c r="E56" s="34">
        <v>24833.909999999996</v>
      </c>
      <c r="F56" s="34">
        <v>38492.720000000001</v>
      </c>
      <c r="G56" s="34">
        <v>5000</v>
      </c>
      <c r="H56" s="34">
        <v>56546.94</v>
      </c>
      <c r="I56" s="34"/>
      <c r="J56" s="34">
        <v>100039.66</v>
      </c>
    </row>
    <row r="57" spans="1:10" x14ac:dyDescent="0.25">
      <c r="A57" s="55">
        <v>50</v>
      </c>
      <c r="B57" s="56" t="s">
        <v>660</v>
      </c>
      <c r="C57" s="56" t="s">
        <v>661</v>
      </c>
      <c r="D57" s="34">
        <v>50695.969999999994</v>
      </c>
      <c r="E57" s="34">
        <v>24250.229999999996</v>
      </c>
      <c r="F57" s="34">
        <v>22437.480000000007</v>
      </c>
      <c r="G57" s="34">
        <v>5000</v>
      </c>
      <c r="H57" s="34">
        <v>0</v>
      </c>
      <c r="I57" s="34"/>
      <c r="J57" s="34">
        <v>27437.480000000007</v>
      </c>
    </row>
    <row r="58" spans="1:10" x14ac:dyDescent="0.25">
      <c r="A58" s="55">
        <v>51</v>
      </c>
      <c r="B58" s="56" t="s">
        <v>662</v>
      </c>
      <c r="C58" s="56" t="s">
        <v>663</v>
      </c>
      <c r="D58" s="34">
        <v>61161.020000000004</v>
      </c>
      <c r="E58" s="34">
        <v>22239.030000000002</v>
      </c>
      <c r="F58" s="34">
        <v>36170.149999999994</v>
      </c>
      <c r="G58" s="34">
        <v>5000</v>
      </c>
      <c r="H58" s="34">
        <v>60340.02</v>
      </c>
      <c r="I58" s="34"/>
      <c r="J58" s="34">
        <v>101510.16999999998</v>
      </c>
    </row>
    <row r="59" spans="1:10" x14ac:dyDescent="0.25">
      <c r="A59" s="55">
        <v>52</v>
      </c>
      <c r="B59" s="56" t="s">
        <v>641</v>
      </c>
      <c r="C59" s="56" t="s">
        <v>664</v>
      </c>
      <c r="D59" s="34">
        <v>48783.56</v>
      </c>
      <c r="E59" s="34">
        <v>14092.689999999999</v>
      </c>
      <c r="F59" s="34">
        <v>31939.030000000002</v>
      </c>
      <c r="G59" s="34">
        <v>5000</v>
      </c>
      <c r="H59" s="34">
        <v>47405.34</v>
      </c>
      <c r="I59" s="34"/>
      <c r="J59" s="34">
        <v>84344.37</v>
      </c>
    </row>
    <row r="60" spans="1:10" x14ac:dyDescent="0.25">
      <c r="A60" s="55">
        <v>53</v>
      </c>
      <c r="B60" s="56" t="s">
        <v>665</v>
      </c>
      <c r="C60" s="56" t="s">
        <v>666</v>
      </c>
      <c r="D60" s="34">
        <v>53056.100000000006</v>
      </c>
      <c r="E60" s="34">
        <v>15985.639999999998</v>
      </c>
      <c r="F60" s="34">
        <v>34318.619999999995</v>
      </c>
      <c r="G60" s="34">
        <v>5000</v>
      </c>
      <c r="H60" s="34">
        <v>44839.08</v>
      </c>
      <c r="I60" s="34"/>
      <c r="J60" s="34">
        <v>84157.7</v>
      </c>
    </row>
    <row r="61" spans="1:10" x14ac:dyDescent="0.25">
      <c r="A61" s="55">
        <v>54</v>
      </c>
      <c r="B61" s="56" t="s">
        <v>667</v>
      </c>
      <c r="C61" s="56" t="s">
        <v>668</v>
      </c>
      <c r="D61" s="34">
        <v>43761.14</v>
      </c>
      <c r="E61" s="34">
        <v>13646.76</v>
      </c>
      <c r="F61" s="34">
        <v>27362.539999999997</v>
      </c>
      <c r="G61" s="34">
        <v>5000</v>
      </c>
      <c r="H61" s="34">
        <v>36983.629999999997</v>
      </c>
      <c r="I61" s="34"/>
      <c r="J61" s="34">
        <v>69346.17</v>
      </c>
    </row>
    <row r="62" spans="1:10" x14ac:dyDescent="0.25">
      <c r="A62" s="55">
        <v>55</v>
      </c>
      <c r="B62" s="56" t="s">
        <v>669</v>
      </c>
      <c r="C62" s="56" t="s">
        <v>608</v>
      </c>
      <c r="D62" s="34">
        <v>46638.1</v>
      </c>
      <c r="E62" s="34">
        <v>13526.109999999999</v>
      </c>
      <c r="F62" s="34">
        <v>30360.149999999998</v>
      </c>
      <c r="G62" s="34">
        <v>5000</v>
      </c>
      <c r="H62" s="105">
        <v>31272.85</v>
      </c>
      <c r="I62" s="34"/>
      <c r="J62" s="105">
        <f>SUM(F62:H62)</f>
        <v>66633</v>
      </c>
    </row>
    <row r="63" spans="1:10" x14ac:dyDescent="0.25">
      <c r="A63" s="55">
        <v>56</v>
      </c>
      <c r="B63" s="56" t="s">
        <v>581</v>
      </c>
      <c r="C63" s="56" t="s">
        <v>670</v>
      </c>
      <c r="D63" s="34">
        <v>23059.99</v>
      </c>
      <c r="E63" s="34">
        <v>133.94999999999999</v>
      </c>
      <c r="F63" s="34">
        <v>12212.92</v>
      </c>
      <c r="G63" s="34">
        <v>5000</v>
      </c>
      <c r="H63" s="34">
        <v>0</v>
      </c>
      <c r="I63" s="34"/>
      <c r="J63" s="34">
        <v>17212.919999999998</v>
      </c>
    </row>
    <row r="64" spans="1:10" x14ac:dyDescent="0.25">
      <c r="A64" s="55">
        <v>57</v>
      </c>
      <c r="B64" s="56" t="s">
        <v>577</v>
      </c>
      <c r="C64" s="56" t="s">
        <v>671</v>
      </c>
      <c r="D64" s="34">
        <v>58612.149999999994</v>
      </c>
      <c r="E64" s="34">
        <v>17578.46</v>
      </c>
      <c r="F64" s="34">
        <v>38112.489999999991</v>
      </c>
      <c r="G64" s="34">
        <v>5000</v>
      </c>
      <c r="H64" s="34">
        <v>62878.559999999998</v>
      </c>
      <c r="I64" s="34"/>
      <c r="J64" s="34">
        <v>105991.04999999999</v>
      </c>
    </row>
    <row r="65" spans="1:10" x14ac:dyDescent="0.25">
      <c r="A65" s="55">
        <v>58</v>
      </c>
      <c r="B65" s="56" t="s">
        <v>672</v>
      </c>
      <c r="C65" s="56" t="s">
        <v>673</v>
      </c>
      <c r="D65" s="34">
        <v>44723.82</v>
      </c>
      <c r="E65" s="34">
        <v>14842.969999999998</v>
      </c>
      <c r="F65" s="34">
        <v>26967.84</v>
      </c>
      <c r="G65" s="34">
        <v>5000</v>
      </c>
      <c r="H65" s="34">
        <v>33864.699999999997</v>
      </c>
      <c r="I65" s="34"/>
      <c r="J65" s="34">
        <v>65832.539999999994</v>
      </c>
    </row>
    <row r="66" spans="1:10" x14ac:dyDescent="0.25">
      <c r="A66" s="55">
        <v>59</v>
      </c>
      <c r="B66" s="56" t="s">
        <v>674</v>
      </c>
      <c r="C66" s="56" t="s">
        <v>675</v>
      </c>
      <c r="D66" s="34">
        <v>57265.08</v>
      </c>
      <c r="E66" s="34">
        <v>20136.490000000002</v>
      </c>
      <c r="F66" s="34">
        <v>33691.949999999997</v>
      </c>
      <c r="G66" s="34">
        <v>5000</v>
      </c>
      <c r="H66" s="34">
        <v>54780.3</v>
      </c>
      <c r="I66" s="34"/>
      <c r="J66" s="34">
        <v>93472.25</v>
      </c>
    </row>
    <row r="67" spans="1:10" x14ac:dyDescent="0.25">
      <c r="A67" s="55">
        <v>60</v>
      </c>
      <c r="B67" s="56" t="s">
        <v>676</v>
      </c>
      <c r="C67" s="56" t="s">
        <v>677</v>
      </c>
      <c r="D67" s="34">
        <v>44316.68</v>
      </c>
      <c r="E67" s="34">
        <v>13675.19</v>
      </c>
      <c r="F67" s="34">
        <v>26853.33</v>
      </c>
      <c r="G67" s="34">
        <v>5000</v>
      </c>
      <c r="H67" s="105">
        <v>29724.89</v>
      </c>
      <c r="I67" s="34"/>
      <c r="J67" s="105">
        <f>SUM(F67:H67)</f>
        <v>61578.22</v>
      </c>
    </row>
    <row r="68" spans="1:10" x14ac:dyDescent="0.25">
      <c r="A68" s="55">
        <v>61</v>
      </c>
      <c r="B68" s="56" t="s">
        <v>678</v>
      </c>
      <c r="C68" s="56" t="s">
        <v>604</v>
      </c>
      <c r="D68" s="34">
        <v>19149.38</v>
      </c>
      <c r="E68" s="34">
        <v>7507.22</v>
      </c>
      <c r="F68" s="34">
        <v>8890.32</v>
      </c>
      <c r="G68" s="34">
        <v>5000</v>
      </c>
      <c r="H68" s="34">
        <v>0</v>
      </c>
      <c r="I68" s="34"/>
      <c r="J68" s="34">
        <v>13890.32</v>
      </c>
    </row>
    <row r="69" spans="1:10" x14ac:dyDescent="0.25">
      <c r="A69" s="55">
        <v>62</v>
      </c>
      <c r="B69" s="56" t="s">
        <v>679</v>
      </c>
      <c r="C69" s="56" t="s">
        <v>680</v>
      </c>
      <c r="D69" s="34">
        <v>11343.74</v>
      </c>
      <c r="E69" s="34">
        <v>5681.93</v>
      </c>
      <c r="F69" s="34">
        <v>2954.8000000000006</v>
      </c>
      <c r="G69" s="34">
        <v>5000</v>
      </c>
      <c r="H69" s="34">
        <v>0</v>
      </c>
      <c r="I69" s="34"/>
      <c r="J69" s="34">
        <v>7954.8000000000011</v>
      </c>
    </row>
    <row r="70" spans="1:10" x14ac:dyDescent="0.25">
      <c r="A70" s="55">
        <v>63</v>
      </c>
      <c r="B70" s="56" t="s">
        <v>681</v>
      </c>
      <c r="C70" s="56" t="s">
        <v>682</v>
      </c>
      <c r="D70" s="34">
        <v>59275.54</v>
      </c>
      <c r="E70" s="34">
        <v>17394.46</v>
      </c>
      <c r="F70" s="34">
        <v>39129.240000000005</v>
      </c>
      <c r="G70" s="34">
        <v>5000</v>
      </c>
      <c r="H70" s="105">
        <v>44902.68</v>
      </c>
      <c r="I70" s="34"/>
      <c r="J70" s="105">
        <f>SUM(F70:H70)</f>
        <v>89031.920000000013</v>
      </c>
    </row>
    <row r="71" spans="1:10" x14ac:dyDescent="0.25">
      <c r="A71" s="55">
        <v>64</v>
      </c>
      <c r="B71" s="56" t="s">
        <v>683</v>
      </c>
      <c r="C71" s="56" t="s">
        <v>684</v>
      </c>
      <c r="D71" s="34">
        <v>17336.29</v>
      </c>
      <c r="E71" s="34">
        <v>6566.8399999999992</v>
      </c>
      <c r="F71" s="34">
        <v>10769.45</v>
      </c>
      <c r="G71" s="34">
        <v>0</v>
      </c>
      <c r="H71" s="34">
        <v>0</v>
      </c>
      <c r="I71" s="45">
        <v>0</v>
      </c>
      <c r="J71" s="34">
        <v>10769.45</v>
      </c>
    </row>
    <row r="72" spans="1:10" x14ac:dyDescent="0.25">
      <c r="A72" s="55">
        <v>65</v>
      </c>
      <c r="B72" s="56" t="s">
        <v>685</v>
      </c>
      <c r="C72" s="56" t="s">
        <v>686</v>
      </c>
      <c r="D72" s="34">
        <v>27160.77</v>
      </c>
      <c r="E72" s="34">
        <v>10533.85</v>
      </c>
      <c r="F72" s="34">
        <v>16626.920000000002</v>
      </c>
      <c r="G72" s="34">
        <v>0</v>
      </c>
      <c r="H72" s="34">
        <v>0</v>
      </c>
      <c r="I72" s="45">
        <v>0</v>
      </c>
      <c r="J72" s="34">
        <v>16626.920000000002</v>
      </c>
    </row>
    <row r="73" spans="1:10" x14ac:dyDescent="0.25">
      <c r="A73" s="55">
        <v>66</v>
      </c>
      <c r="B73" s="56" t="s">
        <v>687</v>
      </c>
      <c r="C73" s="56" t="s">
        <v>688</v>
      </c>
      <c r="D73" s="34">
        <v>2150.56</v>
      </c>
      <c r="E73" s="34">
        <v>554.84</v>
      </c>
      <c r="F73" s="34">
        <v>1595.72</v>
      </c>
      <c r="G73" s="34">
        <v>0</v>
      </c>
      <c r="H73" s="34">
        <v>0</v>
      </c>
      <c r="I73" s="45">
        <v>8883.17</v>
      </c>
      <c r="J73" s="45">
        <f>1595.72+I73</f>
        <v>10478.89</v>
      </c>
    </row>
    <row r="74" spans="1:10" x14ac:dyDescent="0.25">
      <c r="A74" s="55">
        <v>67</v>
      </c>
      <c r="B74" s="56" t="s">
        <v>689</v>
      </c>
      <c r="C74" s="56" t="s">
        <v>690</v>
      </c>
      <c r="D74" s="34">
        <v>47006.7</v>
      </c>
      <c r="E74" s="34">
        <v>15337.050000000001</v>
      </c>
      <c r="F74" s="34">
        <v>28917.809999999998</v>
      </c>
      <c r="G74" s="34">
        <v>5000</v>
      </c>
      <c r="H74" s="34">
        <v>5475.45</v>
      </c>
      <c r="I74" s="34"/>
      <c r="J74" s="34">
        <v>39393.259999999995</v>
      </c>
    </row>
    <row r="75" spans="1:10" x14ac:dyDescent="0.25">
      <c r="A75" s="55">
        <v>68</v>
      </c>
      <c r="B75" s="56" t="s">
        <v>660</v>
      </c>
      <c r="C75" s="56" t="s">
        <v>691</v>
      </c>
      <c r="D75" s="34">
        <v>54169.61</v>
      </c>
      <c r="E75" s="34">
        <v>17898.920000000002</v>
      </c>
      <c r="F75" s="34">
        <v>33518.850000000006</v>
      </c>
      <c r="G75" s="34">
        <v>5000</v>
      </c>
      <c r="H75" s="34">
        <v>5555.38</v>
      </c>
      <c r="I75" s="34"/>
      <c r="J75" s="34">
        <v>44074.23</v>
      </c>
    </row>
    <row r="76" spans="1:10" x14ac:dyDescent="0.25">
      <c r="A76" s="55">
        <v>69</v>
      </c>
      <c r="B76" s="56" t="s">
        <v>577</v>
      </c>
      <c r="C76" s="56" t="s">
        <v>692</v>
      </c>
      <c r="D76" s="34">
        <v>66886.679999999993</v>
      </c>
      <c r="E76" s="34">
        <v>24926.04</v>
      </c>
      <c r="F76" s="34">
        <v>39208.800000000003</v>
      </c>
      <c r="G76" s="34">
        <v>5000</v>
      </c>
      <c r="H76" s="34">
        <v>6593.71</v>
      </c>
      <c r="I76" s="34"/>
      <c r="J76" s="34">
        <v>50802.51</v>
      </c>
    </row>
    <row r="77" spans="1:10" x14ac:dyDescent="0.25">
      <c r="A77" s="55">
        <v>70</v>
      </c>
      <c r="B77" s="56" t="s">
        <v>693</v>
      </c>
      <c r="C77" s="56" t="s">
        <v>694</v>
      </c>
      <c r="D77" s="34">
        <v>5929.58</v>
      </c>
      <c r="E77" s="34">
        <v>258.02</v>
      </c>
      <c r="F77" s="34">
        <v>2919.7200000000003</v>
      </c>
      <c r="G77" s="34">
        <v>5000</v>
      </c>
      <c r="H77" s="34">
        <v>0</v>
      </c>
      <c r="I77" s="34"/>
      <c r="J77" s="34">
        <v>7919.72</v>
      </c>
    </row>
    <row r="78" spans="1:10" x14ac:dyDescent="0.25">
      <c r="A78" s="55">
        <v>71</v>
      </c>
      <c r="B78" s="56" t="s">
        <v>695</v>
      </c>
      <c r="C78" s="56" t="s">
        <v>696</v>
      </c>
      <c r="D78" s="34">
        <v>44722.96</v>
      </c>
      <c r="E78" s="34">
        <v>12064.72</v>
      </c>
      <c r="F78" s="34">
        <v>29906.400000000001</v>
      </c>
      <c r="G78" s="34">
        <v>5000</v>
      </c>
      <c r="H78" s="34">
        <v>0</v>
      </c>
      <c r="I78" s="34"/>
      <c r="J78" s="34">
        <v>34906.400000000001</v>
      </c>
    </row>
    <row r="79" spans="1:10" x14ac:dyDescent="0.25">
      <c r="A79" s="55">
        <v>72</v>
      </c>
      <c r="B79" s="56" t="s">
        <v>697</v>
      </c>
      <c r="C79" s="56" t="s">
        <v>698</v>
      </c>
      <c r="D79" s="34">
        <v>25275.35</v>
      </c>
      <c r="E79" s="34">
        <v>6865.27</v>
      </c>
      <c r="F79" s="34">
        <v>15658.240000000002</v>
      </c>
      <c r="G79" s="34">
        <v>5000</v>
      </c>
      <c r="H79" s="34">
        <v>0</v>
      </c>
      <c r="I79" s="34"/>
      <c r="J79" s="34">
        <v>20658.240000000002</v>
      </c>
    </row>
    <row r="80" spans="1:10" x14ac:dyDescent="0.25">
      <c r="A80" s="55">
        <v>73</v>
      </c>
      <c r="B80" s="56" t="s">
        <v>699</v>
      </c>
      <c r="C80" s="56" t="s">
        <v>700</v>
      </c>
      <c r="D80" s="34">
        <v>49028.93</v>
      </c>
      <c r="E80" s="34">
        <v>16324.78</v>
      </c>
      <c r="F80" s="34">
        <v>29952.309999999998</v>
      </c>
      <c r="G80" s="34">
        <v>5000</v>
      </c>
      <c r="H80" s="34">
        <v>5157.47</v>
      </c>
      <c r="I80" s="34"/>
      <c r="J80" s="34">
        <v>40109.78</v>
      </c>
    </row>
    <row r="81" spans="1:10" x14ac:dyDescent="0.25">
      <c r="A81" s="55">
        <v>74</v>
      </c>
      <c r="B81" s="56" t="s">
        <v>701</v>
      </c>
      <c r="C81" s="56" t="s">
        <v>702</v>
      </c>
      <c r="D81" s="34">
        <v>629.37</v>
      </c>
      <c r="E81" s="34">
        <v>308.02999999999997</v>
      </c>
      <c r="F81" s="34">
        <v>3.2099999999999795</v>
      </c>
      <c r="G81" s="34">
        <v>5000</v>
      </c>
      <c r="H81" s="34">
        <v>0</v>
      </c>
      <c r="I81" s="34"/>
      <c r="J81" s="34">
        <v>5003.21</v>
      </c>
    </row>
    <row r="82" spans="1:10" x14ac:dyDescent="0.25">
      <c r="A82" s="55">
        <v>75</v>
      </c>
      <c r="B82" s="56" t="s">
        <v>703</v>
      </c>
      <c r="C82" s="56" t="s">
        <v>704</v>
      </c>
      <c r="D82" s="34">
        <v>65183.939999999995</v>
      </c>
      <c r="E82" s="34">
        <v>24117.7</v>
      </c>
      <c r="F82" s="34">
        <v>38314.400000000009</v>
      </c>
      <c r="G82" s="34">
        <v>5000</v>
      </c>
      <c r="H82" s="105">
        <v>5963.63</v>
      </c>
      <c r="I82" s="34"/>
      <c r="J82" s="105">
        <f>SUM(F82:H82)</f>
        <v>49278.030000000006</v>
      </c>
    </row>
    <row r="83" spans="1:10" x14ac:dyDescent="0.25">
      <c r="A83" s="55">
        <v>76</v>
      </c>
      <c r="B83" s="56" t="s">
        <v>587</v>
      </c>
      <c r="C83" s="56" t="s">
        <v>705</v>
      </c>
      <c r="D83" s="34">
        <v>3041.96</v>
      </c>
      <c r="E83" s="34">
        <v>1519.1</v>
      </c>
      <c r="F83" s="34">
        <v>1140.8799999999999</v>
      </c>
      <c r="G83" s="34">
        <v>0</v>
      </c>
      <c r="H83" s="34">
        <v>0</v>
      </c>
      <c r="I83" s="34"/>
      <c r="J83" s="34">
        <v>1140.8799999999999</v>
      </c>
    </row>
    <row r="84" spans="1:10" x14ac:dyDescent="0.25">
      <c r="A84" s="55">
        <v>77</v>
      </c>
      <c r="B84" s="56" t="s">
        <v>706</v>
      </c>
      <c r="C84" s="56" t="s">
        <v>707</v>
      </c>
      <c r="D84" s="34">
        <v>4238.0200000000004</v>
      </c>
      <c r="E84" s="34">
        <v>2100.08</v>
      </c>
      <c r="F84" s="34">
        <v>45.299999999999955</v>
      </c>
      <c r="G84" s="34">
        <v>0</v>
      </c>
      <c r="H84" s="34">
        <v>0</v>
      </c>
      <c r="I84" s="34"/>
      <c r="J84" s="34">
        <v>45.299999999999955</v>
      </c>
    </row>
    <row r="85" spans="1:10" x14ac:dyDescent="0.25">
      <c r="A85" s="55">
        <v>78</v>
      </c>
      <c r="B85" s="56" t="s">
        <v>708</v>
      </c>
      <c r="C85" s="56" t="s">
        <v>709</v>
      </c>
      <c r="D85" s="34">
        <v>0</v>
      </c>
      <c r="E85" s="34">
        <v>0</v>
      </c>
      <c r="F85" s="34">
        <v>0</v>
      </c>
      <c r="G85" s="34">
        <v>1650</v>
      </c>
      <c r="H85" s="34">
        <v>0</v>
      </c>
      <c r="I85" s="34"/>
      <c r="J85" s="34">
        <v>1650</v>
      </c>
    </row>
    <row r="86" spans="1:10" x14ac:dyDescent="0.25">
      <c r="A86" s="55">
        <v>79</v>
      </c>
      <c r="B86" s="56" t="s">
        <v>594</v>
      </c>
      <c r="C86" s="56" t="s">
        <v>710</v>
      </c>
      <c r="D86" s="34">
        <v>0</v>
      </c>
      <c r="E86" s="34">
        <v>0</v>
      </c>
      <c r="F86" s="34">
        <v>0</v>
      </c>
      <c r="G86" s="34">
        <v>1650</v>
      </c>
      <c r="H86" s="34">
        <v>0</v>
      </c>
      <c r="I86" s="34"/>
      <c r="J86" s="34">
        <v>1650</v>
      </c>
    </row>
    <row r="87" spans="1:10" x14ac:dyDescent="0.25">
      <c r="A87" s="55">
        <v>80</v>
      </c>
      <c r="B87" s="56" t="s">
        <v>711</v>
      </c>
      <c r="C87" s="56" t="s">
        <v>712</v>
      </c>
      <c r="D87" s="34">
        <v>0</v>
      </c>
      <c r="E87" s="34">
        <v>0</v>
      </c>
      <c r="F87" s="34">
        <v>0</v>
      </c>
      <c r="G87" s="34">
        <v>2500</v>
      </c>
      <c r="H87" s="34">
        <v>0</v>
      </c>
      <c r="I87" s="34"/>
      <c r="J87" s="34">
        <v>2500</v>
      </c>
    </row>
    <row r="88" spans="1:10" x14ac:dyDescent="0.25">
      <c r="A88" s="55">
        <v>81</v>
      </c>
      <c r="B88" s="56" t="s">
        <v>713</v>
      </c>
      <c r="C88" s="56" t="s">
        <v>644</v>
      </c>
      <c r="D88" s="34">
        <v>0</v>
      </c>
      <c r="E88" s="34">
        <v>0</v>
      </c>
      <c r="F88" s="34">
        <v>0</v>
      </c>
      <c r="G88" s="34">
        <v>2500</v>
      </c>
      <c r="H88" s="34">
        <v>0</v>
      </c>
      <c r="I88" s="34"/>
      <c r="J88" s="34">
        <v>2500</v>
      </c>
    </row>
    <row r="89" spans="1:10" x14ac:dyDescent="0.25">
      <c r="A89" s="55">
        <v>82</v>
      </c>
      <c r="B89" s="56" t="s">
        <v>590</v>
      </c>
      <c r="C89" s="56" t="s">
        <v>714</v>
      </c>
      <c r="D89" s="34">
        <v>0</v>
      </c>
      <c r="E89" s="34">
        <v>0</v>
      </c>
      <c r="F89" s="34">
        <v>0</v>
      </c>
      <c r="G89" s="34">
        <v>2500</v>
      </c>
      <c r="H89" s="34">
        <v>0</v>
      </c>
      <c r="I89" s="34"/>
      <c r="J89" s="34">
        <v>2500</v>
      </c>
    </row>
    <row r="90" spans="1:10" x14ac:dyDescent="0.25">
      <c r="A90" s="55">
        <v>83</v>
      </c>
      <c r="B90" s="56" t="s">
        <v>715</v>
      </c>
      <c r="C90" s="56" t="s">
        <v>716</v>
      </c>
      <c r="D90" s="34">
        <v>0</v>
      </c>
      <c r="E90" s="34">
        <v>0</v>
      </c>
      <c r="F90" s="34">
        <v>0</v>
      </c>
      <c r="G90" s="34">
        <v>2500</v>
      </c>
      <c r="H90" s="34">
        <v>0</v>
      </c>
      <c r="I90" s="34"/>
      <c r="J90" s="34">
        <v>2500</v>
      </c>
    </row>
    <row r="91" spans="1:10" x14ac:dyDescent="0.25">
      <c r="A91" s="55">
        <v>84</v>
      </c>
      <c r="B91" s="56" t="s">
        <v>717</v>
      </c>
      <c r="C91" s="56" t="s">
        <v>602</v>
      </c>
      <c r="D91" s="34">
        <v>0</v>
      </c>
      <c r="E91" s="34">
        <v>0</v>
      </c>
      <c r="F91" s="34">
        <v>0</v>
      </c>
      <c r="G91" s="34">
        <v>2500</v>
      </c>
      <c r="H91" s="34">
        <v>25130.66</v>
      </c>
      <c r="I91" s="34"/>
      <c r="J91" s="34">
        <v>27630.66</v>
      </c>
    </row>
    <row r="92" spans="1:10" x14ac:dyDescent="0.25">
      <c r="A92" s="55">
        <v>85</v>
      </c>
      <c r="B92" s="56" t="s">
        <v>718</v>
      </c>
      <c r="C92" s="56" t="s">
        <v>719</v>
      </c>
      <c r="D92" s="34">
        <v>0</v>
      </c>
      <c r="E92" s="34">
        <v>0</v>
      </c>
      <c r="F92" s="34">
        <v>0</v>
      </c>
      <c r="G92" s="34">
        <v>2500</v>
      </c>
      <c r="H92" s="34">
        <v>12550</v>
      </c>
      <c r="I92" s="34"/>
      <c r="J92" s="34">
        <v>15050</v>
      </c>
    </row>
    <row r="93" spans="1:10" x14ac:dyDescent="0.25">
      <c r="A93" s="55">
        <v>86</v>
      </c>
      <c r="B93" s="56" t="s">
        <v>720</v>
      </c>
      <c r="C93" s="56" t="s">
        <v>721</v>
      </c>
      <c r="D93" s="34">
        <v>0</v>
      </c>
      <c r="E93" s="34">
        <v>0</v>
      </c>
      <c r="F93" s="34">
        <v>0</v>
      </c>
      <c r="G93" s="34">
        <v>2500</v>
      </c>
      <c r="H93" s="34">
        <v>0</v>
      </c>
      <c r="I93" s="34"/>
      <c r="J93" s="34">
        <v>2500</v>
      </c>
    </row>
    <row r="94" spans="1:10" x14ac:dyDescent="0.25">
      <c r="A94" s="55">
        <v>87</v>
      </c>
      <c r="B94" s="56" t="s">
        <v>722</v>
      </c>
      <c r="C94" s="56" t="s">
        <v>723</v>
      </c>
      <c r="D94" s="34">
        <v>0</v>
      </c>
      <c r="E94" s="34">
        <v>0</v>
      </c>
      <c r="F94" s="34">
        <v>0</v>
      </c>
      <c r="G94" s="34">
        <v>2500</v>
      </c>
      <c r="H94" s="34">
        <v>0</v>
      </c>
      <c r="I94" s="34"/>
      <c r="J94" s="34">
        <v>2500</v>
      </c>
    </row>
    <row r="95" spans="1:10" x14ac:dyDescent="0.25">
      <c r="A95" s="55">
        <v>88</v>
      </c>
      <c r="B95" s="56" t="s">
        <v>724</v>
      </c>
      <c r="C95" s="56" t="s">
        <v>725</v>
      </c>
      <c r="D95" s="34">
        <v>0</v>
      </c>
      <c r="E95" s="34">
        <v>0</v>
      </c>
      <c r="F95" s="34">
        <v>0</v>
      </c>
      <c r="G95" s="34">
        <v>2500</v>
      </c>
      <c r="H95" s="34">
        <v>12400.66</v>
      </c>
      <c r="I95" s="34"/>
      <c r="J95" s="34">
        <v>14900.66</v>
      </c>
    </row>
    <row r="96" spans="1:10" x14ac:dyDescent="0.25">
      <c r="A96" s="55">
        <v>89</v>
      </c>
      <c r="B96" s="56" t="s">
        <v>726</v>
      </c>
      <c r="C96" s="56" t="s">
        <v>727</v>
      </c>
      <c r="D96" s="34">
        <v>0</v>
      </c>
      <c r="E96" s="34">
        <v>0</v>
      </c>
      <c r="F96" s="34">
        <v>0</v>
      </c>
      <c r="G96" s="34">
        <v>2500</v>
      </c>
      <c r="H96" s="34">
        <v>0</v>
      </c>
      <c r="I96" s="34"/>
      <c r="J96" s="34">
        <v>2500</v>
      </c>
    </row>
    <row r="97" spans="1:10" x14ac:dyDescent="0.25">
      <c r="A97" s="55">
        <v>90</v>
      </c>
      <c r="B97" s="56" t="s">
        <v>728</v>
      </c>
      <c r="C97" s="56" t="s">
        <v>636</v>
      </c>
      <c r="D97" s="34">
        <v>0</v>
      </c>
      <c r="E97" s="34">
        <v>0</v>
      </c>
      <c r="F97" s="34">
        <v>0</v>
      </c>
      <c r="G97" s="34">
        <v>2500</v>
      </c>
      <c r="H97" s="34">
        <v>0</v>
      </c>
      <c r="I97" s="34"/>
      <c r="J97" s="34">
        <v>2500</v>
      </c>
    </row>
    <row r="98" spans="1:10" x14ac:dyDescent="0.25">
      <c r="A98" s="55">
        <v>91</v>
      </c>
      <c r="B98" s="56" t="s">
        <v>729</v>
      </c>
      <c r="C98" s="56" t="s">
        <v>730</v>
      </c>
      <c r="D98" s="34">
        <v>0</v>
      </c>
      <c r="E98" s="34">
        <v>0</v>
      </c>
      <c r="F98" s="34">
        <v>0</v>
      </c>
      <c r="G98" s="34">
        <v>2500</v>
      </c>
      <c r="H98" s="34">
        <v>0</v>
      </c>
      <c r="I98" s="34"/>
      <c r="J98" s="34">
        <v>2500</v>
      </c>
    </row>
    <row r="99" spans="1:10" x14ac:dyDescent="0.25">
      <c r="A99" s="55">
        <v>92</v>
      </c>
      <c r="B99" s="56" t="s">
        <v>731</v>
      </c>
      <c r="C99" s="56" t="s">
        <v>691</v>
      </c>
      <c r="D99" s="34">
        <v>0</v>
      </c>
      <c r="E99" s="34">
        <v>0</v>
      </c>
      <c r="F99" s="34">
        <v>0</v>
      </c>
      <c r="G99" s="34">
        <v>2500</v>
      </c>
      <c r="H99" s="34">
        <v>0</v>
      </c>
      <c r="I99" s="34"/>
      <c r="J99" s="34">
        <v>2500</v>
      </c>
    </row>
    <row r="100" spans="1:10" x14ac:dyDescent="0.25">
      <c r="A100" s="55">
        <v>93</v>
      </c>
      <c r="B100" s="56" t="s">
        <v>732</v>
      </c>
      <c r="C100" s="56" t="s">
        <v>733</v>
      </c>
      <c r="D100" s="34">
        <v>0</v>
      </c>
      <c r="E100" s="34">
        <v>0</v>
      </c>
      <c r="F100" s="34">
        <v>0</v>
      </c>
      <c r="G100" s="34">
        <v>2500</v>
      </c>
      <c r="H100" s="34">
        <v>0</v>
      </c>
      <c r="I100" s="34"/>
      <c r="J100" s="34">
        <v>2500</v>
      </c>
    </row>
    <row r="101" spans="1:10" x14ac:dyDescent="0.25">
      <c r="A101" s="55">
        <v>94</v>
      </c>
      <c r="B101" s="56" t="s">
        <v>734</v>
      </c>
      <c r="C101" s="56" t="s">
        <v>735</v>
      </c>
      <c r="D101" s="34">
        <v>0</v>
      </c>
      <c r="E101" s="34">
        <v>0</v>
      </c>
      <c r="F101" s="34">
        <v>0</v>
      </c>
      <c r="G101" s="34">
        <v>1650</v>
      </c>
      <c r="H101" s="34">
        <v>0</v>
      </c>
      <c r="I101" s="34"/>
      <c r="J101" s="34">
        <v>1650</v>
      </c>
    </row>
    <row r="102" spans="1:10" x14ac:dyDescent="0.25">
      <c r="A102" s="55">
        <v>95</v>
      </c>
      <c r="B102" s="56" t="s">
        <v>736</v>
      </c>
      <c r="C102" s="56" t="s">
        <v>737</v>
      </c>
      <c r="D102" s="34">
        <v>0</v>
      </c>
      <c r="E102" s="34">
        <v>0</v>
      </c>
      <c r="F102" s="34">
        <v>0</v>
      </c>
      <c r="G102" s="34">
        <v>2500</v>
      </c>
      <c r="H102" s="34">
        <v>25130.66</v>
      </c>
      <c r="I102" s="34"/>
      <c r="J102" s="34">
        <v>27630.66</v>
      </c>
    </row>
    <row r="103" spans="1:10" x14ac:dyDescent="0.25">
      <c r="A103" s="55">
        <v>96</v>
      </c>
      <c r="B103" s="56" t="s">
        <v>738</v>
      </c>
      <c r="C103" s="56" t="s">
        <v>739</v>
      </c>
      <c r="D103" s="34">
        <v>0</v>
      </c>
      <c r="E103" s="34">
        <v>0</v>
      </c>
      <c r="F103" s="34">
        <v>0</v>
      </c>
      <c r="G103" s="34">
        <v>1650</v>
      </c>
      <c r="H103" s="34">
        <v>0</v>
      </c>
      <c r="I103" s="34"/>
      <c r="J103" s="34">
        <v>1650</v>
      </c>
    </row>
    <row r="104" spans="1:10" x14ac:dyDescent="0.25">
      <c r="A104" s="55">
        <v>97</v>
      </c>
      <c r="B104" s="56" t="s">
        <v>621</v>
      </c>
      <c r="C104" s="56" t="s">
        <v>608</v>
      </c>
      <c r="D104" s="34">
        <v>0</v>
      </c>
      <c r="E104" s="34">
        <v>0</v>
      </c>
      <c r="F104" s="34">
        <v>0</v>
      </c>
      <c r="G104" s="34">
        <v>2500</v>
      </c>
      <c r="H104" s="34">
        <v>0</v>
      </c>
      <c r="I104" s="34"/>
      <c r="J104" s="34">
        <v>2500</v>
      </c>
    </row>
    <row r="105" spans="1:10" x14ac:dyDescent="0.25">
      <c r="A105" s="55">
        <v>98</v>
      </c>
      <c r="B105" s="56" t="s">
        <v>592</v>
      </c>
      <c r="C105" s="56" t="s">
        <v>740</v>
      </c>
      <c r="D105" s="34">
        <v>0</v>
      </c>
      <c r="E105" s="34">
        <v>0</v>
      </c>
      <c r="F105" s="34">
        <v>0</v>
      </c>
      <c r="G105" s="34">
        <v>2500</v>
      </c>
      <c r="H105" s="34">
        <v>0</v>
      </c>
      <c r="I105" s="34"/>
      <c r="J105" s="34">
        <v>2500</v>
      </c>
    </row>
    <row r="106" spans="1:10" x14ac:dyDescent="0.25">
      <c r="A106" s="55">
        <v>99</v>
      </c>
      <c r="B106" s="56" t="s">
        <v>741</v>
      </c>
      <c r="C106" s="56" t="s">
        <v>604</v>
      </c>
      <c r="D106" s="34">
        <v>0</v>
      </c>
      <c r="E106" s="34">
        <v>0</v>
      </c>
      <c r="F106" s="34">
        <v>0</v>
      </c>
      <c r="G106" s="34">
        <v>1650</v>
      </c>
      <c r="H106" s="34">
        <v>0</v>
      </c>
      <c r="I106" s="34"/>
      <c r="J106" s="34">
        <v>1650</v>
      </c>
    </row>
    <row r="107" spans="1:10" x14ac:dyDescent="0.25">
      <c r="A107" s="55">
        <v>100</v>
      </c>
      <c r="B107" s="56" t="s">
        <v>742</v>
      </c>
      <c r="C107" s="56" t="s">
        <v>743</v>
      </c>
      <c r="D107" s="34">
        <v>0</v>
      </c>
      <c r="E107" s="34">
        <v>0</v>
      </c>
      <c r="F107" s="34">
        <v>0</v>
      </c>
      <c r="G107" s="34">
        <v>2500</v>
      </c>
      <c r="H107" s="34">
        <v>12400.66</v>
      </c>
      <c r="I107" s="34"/>
      <c r="J107" s="34">
        <v>14900.66</v>
      </c>
    </row>
    <row r="108" spans="1:10" x14ac:dyDescent="0.25">
      <c r="A108" s="55">
        <v>101</v>
      </c>
      <c r="B108" s="56" t="s">
        <v>744</v>
      </c>
      <c r="C108" s="56" t="s">
        <v>745</v>
      </c>
      <c r="D108" s="34">
        <v>0</v>
      </c>
      <c r="E108" s="34">
        <v>0</v>
      </c>
      <c r="F108" s="34">
        <v>0</v>
      </c>
      <c r="G108" s="34">
        <v>2500</v>
      </c>
      <c r="H108" s="34">
        <v>0</v>
      </c>
      <c r="I108" s="34"/>
      <c r="J108" s="34">
        <v>2500</v>
      </c>
    </row>
    <row r="109" spans="1:10" x14ac:dyDescent="0.25">
      <c r="A109" s="55">
        <v>102</v>
      </c>
      <c r="B109" s="56" t="s">
        <v>612</v>
      </c>
      <c r="C109" s="56" t="s">
        <v>746</v>
      </c>
      <c r="D109" s="34">
        <v>0</v>
      </c>
      <c r="E109" s="34">
        <v>0</v>
      </c>
      <c r="F109" s="34">
        <v>0</v>
      </c>
      <c r="G109" s="34">
        <v>2500</v>
      </c>
      <c r="H109" s="34">
        <v>0</v>
      </c>
      <c r="I109" s="34"/>
      <c r="J109" s="34">
        <v>2500</v>
      </c>
    </row>
    <row r="110" spans="1:10" x14ac:dyDescent="0.25">
      <c r="A110" s="55">
        <v>103</v>
      </c>
      <c r="B110" s="56" t="s">
        <v>747</v>
      </c>
      <c r="C110" s="56" t="s">
        <v>748</v>
      </c>
      <c r="D110" s="34">
        <v>0</v>
      </c>
      <c r="E110" s="34">
        <v>0</v>
      </c>
      <c r="F110" s="34">
        <v>0</v>
      </c>
      <c r="G110" s="34">
        <v>2500</v>
      </c>
      <c r="H110" s="34">
        <v>0</v>
      </c>
      <c r="I110" s="34"/>
      <c r="J110" s="34">
        <v>2500</v>
      </c>
    </row>
    <row r="111" spans="1:10" x14ac:dyDescent="0.25">
      <c r="A111" s="55">
        <v>104</v>
      </c>
      <c r="B111" s="56" t="s">
        <v>749</v>
      </c>
      <c r="C111" s="56" t="s">
        <v>750</v>
      </c>
      <c r="D111" s="34">
        <v>0</v>
      </c>
      <c r="E111" s="34">
        <v>0</v>
      </c>
      <c r="F111" s="34">
        <v>0</v>
      </c>
      <c r="G111" s="34">
        <v>2500</v>
      </c>
      <c r="H111" s="34">
        <v>0</v>
      </c>
      <c r="I111" s="34"/>
      <c r="J111" s="34">
        <v>2500</v>
      </c>
    </row>
    <row r="112" spans="1:10" x14ac:dyDescent="0.25">
      <c r="A112" s="55">
        <v>105</v>
      </c>
      <c r="B112" s="56" t="s">
        <v>751</v>
      </c>
      <c r="C112" s="56" t="s">
        <v>752</v>
      </c>
      <c r="D112" s="34">
        <v>0</v>
      </c>
      <c r="E112" s="34">
        <v>0</v>
      </c>
      <c r="F112" s="34">
        <v>0</v>
      </c>
      <c r="G112" s="34">
        <v>2500</v>
      </c>
      <c r="H112" s="34">
        <v>0</v>
      </c>
      <c r="I112" s="34"/>
      <c r="J112" s="34">
        <v>2500</v>
      </c>
    </row>
    <row r="113" spans="1:10" x14ac:dyDescent="0.25">
      <c r="A113" s="55"/>
      <c r="B113" s="56"/>
      <c r="C113" s="56"/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/>
      <c r="J113" s="34">
        <v>0</v>
      </c>
    </row>
    <row r="114" spans="1:10" x14ac:dyDescent="0.25">
      <c r="A114" s="55"/>
      <c r="B114" s="43"/>
      <c r="C114" s="43"/>
      <c r="D114" s="34"/>
      <c r="E114" s="34"/>
      <c r="F114" s="34"/>
      <c r="G114" s="34"/>
      <c r="H114" s="34"/>
      <c r="I114" s="34"/>
      <c r="J114" s="34"/>
    </row>
    <row r="115" spans="1:10" x14ac:dyDescent="0.25">
      <c r="A115" s="55"/>
      <c r="B115" s="57" t="s">
        <v>753</v>
      </c>
      <c r="C115" s="43"/>
      <c r="D115" s="34">
        <v>4167104.7500000014</v>
      </c>
      <c r="E115" s="34">
        <v>1450685.4200000002</v>
      </c>
      <c r="F115" s="34">
        <v>2323697.08</v>
      </c>
      <c r="G115" s="34">
        <v>425750</v>
      </c>
      <c r="H115" s="105">
        <f>SUM(H8:H114)</f>
        <v>2460385.4000000004</v>
      </c>
      <c r="I115" s="105">
        <f>SUM(I8:I114)</f>
        <v>8883.17</v>
      </c>
      <c r="J115" s="105">
        <f>SUM(J8:J114)</f>
        <v>5218715.6500000013</v>
      </c>
    </row>
    <row r="118" spans="1:10" x14ac:dyDescent="0.25">
      <c r="A118" s="58"/>
      <c r="B118" s="59"/>
      <c r="C118" s="59"/>
      <c r="D118" s="60"/>
      <c r="E118" s="60"/>
    </row>
    <row r="119" spans="1:10" x14ac:dyDescent="0.25">
      <c r="A119" s="61"/>
      <c r="B119" s="62"/>
      <c r="C119" s="62"/>
      <c r="D119" s="63"/>
      <c r="E119" s="60"/>
    </row>
    <row r="120" spans="1:10" x14ac:dyDescent="0.25">
      <c r="A120" s="61"/>
      <c r="B120" s="64"/>
      <c r="C120" s="63"/>
      <c r="D120" s="63"/>
      <c r="E120" s="60"/>
    </row>
    <row r="121" spans="1:10" x14ac:dyDescent="0.25">
      <c r="A121" s="61"/>
      <c r="B121" s="64"/>
      <c r="C121" s="63"/>
      <c r="D121" s="63"/>
      <c r="E121" s="60"/>
    </row>
    <row r="122" spans="1:10" x14ac:dyDescent="0.25">
      <c r="A122" s="61"/>
      <c r="B122" s="64"/>
      <c r="C122" s="63"/>
      <c r="D122" s="63"/>
      <c r="E122" s="60"/>
    </row>
    <row r="123" spans="1:10" x14ac:dyDescent="0.25">
      <c r="A123" s="61"/>
      <c r="B123" s="64"/>
      <c r="C123" s="63"/>
      <c r="D123" s="63"/>
      <c r="E123" s="60"/>
    </row>
    <row r="124" spans="1:10" x14ac:dyDescent="0.25">
      <c r="A124" s="61"/>
      <c r="B124" s="64"/>
      <c r="C124" s="63"/>
      <c r="D124" s="63"/>
      <c r="E124" s="60"/>
    </row>
    <row r="125" spans="1:10" x14ac:dyDescent="0.25">
      <c r="A125" s="61"/>
      <c r="B125" s="64"/>
      <c r="C125" s="63"/>
      <c r="D125" s="63"/>
      <c r="E125" s="60"/>
    </row>
    <row r="126" spans="1:10" x14ac:dyDescent="0.25">
      <c r="A126" s="61"/>
      <c r="B126" s="64"/>
      <c r="C126" s="63"/>
      <c r="D126" s="63"/>
      <c r="E126" s="60"/>
    </row>
    <row r="127" spans="1:10" x14ac:dyDescent="0.25">
      <c r="A127" s="61"/>
      <c r="B127" s="65"/>
      <c r="C127" s="63"/>
      <c r="D127" s="63"/>
      <c r="E127" s="60"/>
    </row>
    <row r="128" spans="1:10" x14ac:dyDescent="0.25">
      <c r="A128" s="61"/>
      <c r="B128" s="65"/>
      <c r="C128" s="63"/>
      <c r="D128" s="63"/>
      <c r="E128" s="60"/>
    </row>
    <row r="129" spans="1:5" customFormat="1" x14ac:dyDescent="0.25">
      <c r="A129" s="61"/>
      <c r="B129" s="62"/>
      <c r="C129" s="63"/>
      <c r="D129" s="63"/>
      <c r="E129" s="60"/>
    </row>
    <row r="130" spans="1:5" customFormat="1" x14ac:dyDescent="0.25">
      <c r="A130" s="58"/>
      <c r="B130" s="59"/>
      <c r="C130" s="60"/>
      <c r="D130" s="60"/>
      <c r="E130" s="60"/>
    </row>
    <row r="131" spans="1:5" customFormat="1" x14ac:dyDescent="0.25">
      <c r="A131" s="58"/>
      <c r="B131" s="59"/>
      <c r="C131" s="60"/>
      <c r="D131" s="60"/>
      <c r="E131" s="46"/>
    </row>
  </sheetData>
  <mergeCells count="1"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1-Vjerov</vt:lpstr>
      <vt:lpstr>2-I red</vt:lpstr>
      <vt:lpstr>3-II red</vt:lpstr>
      <vt:lpstr>4-Razlu</vt:lpstr>
      <vt:lpstr>5-Izlu</vt:lpstr>
      <vt:lpstr>6-Zahtje</vt:lpstr>
      <vt:lpstr>ObracRad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</cp:lastModifiedBy>
  <cp:lastPrinted>2020-02-15T11:59:19Z</cp:lastPrinted>
  <dcterms:created xsi:type="dcterms:W3CDTF">2019-08-18T07:59:11Z</dcterms:created>
  <dcterms:modified xsi:type="dcterms:W3CDTF">2020-02-15T15:37:29Z</dcterms:modified>
</cp:coreProperties>
</file>